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PrinciplePlan_List" sheetId="1" r:id="rId1"/>
  </sheets>
  <calcPr calcId="124519"/>
</workbook>
</file>

<file path=xl/calcChain.xml><?xml version="1.0" encoding="utf-8"?>
<calcChain xmlns="http://schemas.openxmlformats.org/spreadsheetml/2006/main">
  <c r="F25" i="1"/>
  <c r="K25" s="1"/>
  <c r="K97"/>
  <c r="I97"/>
  <c r="F97"/>
  <c r="E97"/>
  <c r="E25"/>
</calcChain>
</file>

<file path=xl/sharedStrings.xml><?xml version="1.0" encoding="utf-8"?>
<sst xmlns="http://schemas.openxmlformats.org/spreadsheetml/2006/main" count="320" uniqueCount="133">
  <si>
    <t>รายจ่ายตามงานและงบรายจ่าย</t>
  </si>
  <si>
    <t>เทศบาลเมืองอรัญญประเทศ</t>
  </si>
  <si>
    <t>อำเภออรัญประเทศ  จังหวัดสระแก้ว</t>
  </si>
  <si>
    <t>แผนงานบริหารงานทั่วไป</t>
  </si>
  <si>
    <t>งาน</t>
  </si>
  <si>
    <t>งานบริหารทั่วไป</t>
  </si>
  <si>
    <t>งานวางแผนสถิติและวิชาการ</t>
  </si>
  <si>
    <t>งานบริหารงานคลัง</t>
  </si>
  <si>
    <t>รวม</t>
  </si>
  <si>
    <t>งบ</t>
  </si>
  <si>
    <t>งบบุคลากร</t>
  </si>
  <si>
    <t>7,138,000</t>
  </si>
  <si>
    <t>    เงินเดือน (ฝ่ายการเมือง)</t>
  </si>
  <si>
    <t>4,828,000</t>
  </si>
  <si>
    <t>0</t>
  </si>
  <si>
    <t>    เงินเดือน (ฝ่ายประจำ)</t>
  </si>
  <si>
    <t>งบดำเนินงาน</t>
  </si>
  <si>
    <t>    ค่าตอบแทน</t>
  </si>
  <si>
    <t>444,000</t>
  </si>
  <si>
    <t>220,000</t>
  </si>
  <si>
    <t>    ค่าใช้สอย</t>
  </si>
  <si>
    <t>930,000</t>
  </si>
  <si>
    <t>    ค่าวัสดุ</t>
  </si>
  <si>
    <t>410,000</t>
  </si>
  <si>
    <t>446,500</t>
  </si>
  <si>
    <t>    ค่าสาธารณูปโภค</t>
  </si>
  <si>
    <t>100,000</t>
  </si>
  <si>
    <t>40,000</t>
  </si>
  <si>
    <t>งบลงทุน</t>
  </si>
  <si>
    <t>    ค่าครุภัณฑ์</t>
  </si>
  <si>
    <t>งบรายจ่ายอื่น</t>
  </si>
  <si>
    <t>25,000</t>
  </si>
  <si>
    <t>    รายจ่ายอื่น</t>
  </si>
  <si>
    <t>งบเงินอุดหนุน</t>
  </si>
  <si>
    <t>    เงินอุดหนุน</t>
  </si>
  <si>
    <t>                                             รวม</t>
  </si>
  <si>
    <t>แผนงานการรักษาความสงบภายใน</t>
  </si>
  <si>
    <t>งานเทศกิจ</t>
  </si>
  <si>
    <t>งานป้องกันภัยฝ่ายพลเรือนและระงับอัคคีภัย</t>
  </si>
  <si>
    <t>2,563,000</t>
  </si>
  <si>
    <t>5,473,000</t>
  </si>
  <si>
    <t>8,036,000</t>
  </si>
  <si>
    <t>405,000</t>
  </si>
  <si>
    <t>30,000</t>
  </si>
  <si>
    <t>110,000</t>
  </si>
  <si>
    <t>140,000</t>
  </si>
  <si>
    <t>95,000</t>
  </si>
  <si>
    <t>280,000</t>
  </si>
  <si>
    <t>แผนงานการศึกษา</t>
  </si>
  <si>
    <t>งานบริหารทั่วไปเกี่ยวกับการศึกษา</t>
  </si>
  <si>
    <t>งานระดับก่อนวัยเรียนและประถมศึกษา</t>
  </si>
  <si>
    <t>งานระดับมัธยมศึกษา</t>
  </si>
  <si>
    <t>5,465,000</t>
  </si>
  <si>
    <t>60,000</t>
  </si>
  <si>
    <t>210,000</t>
  </si>
  <si>
    <t>6,520,000</t>
  </si>
  <si>
    <t>120,000</t>
  </si>
  <si>
    <t>แผนงานสาธารณสุข</t>
  </si>
  <si>
    <t>งานบริหารทั่วไปเกี่ยวกับสาธารณสุข</t>
  </si>
  <si>
    <t>งานบริการสาธารณสุขและงานสาธารณสุขอื่น</t>
  </si>
  <si>
    <t>งานศูนย์บริการสาธารณสุข</t>
  </si>
  <si>
    <t>873,500</t>
  </si>
  <si>
    <t>629,200</t>
  </si>
  <si>
    <t>254,000</t>
  </si>
  <si>
    <t>338,000</t>
  </si>
  <si>
    <t>2,000</t>
  </si>
  <si>
    <t>5,000</t>
  </si>
  <si>
    <t>32,000</t>
  </si>
  <si>
    <t>312,000</t>
  </si>
  <si>
    <t>99,000</t>
  </si>
  <si>
    <t>24,000</t>
  </si>
  <si>
    <t>136,000</t>
  </si>
  <si>
    <t>259,000</t>
  </si>
  <si>
    <t>แผนงานเคหะและชุมชน</t>
  </si>
  <si>
    <t>งานบริหารทั่วไปเกี่ยวกับเคหะและชุมชน</t>
  </si>
  <si>
    <t>งานไฟฟ้าถนน</t>
  </si>
  <si>
    <t>งานสวนสาธารณะ</t>
  </si>
  <si>
    <t>งานกำจัดขยะมูลฝอยและสิ่งปฏิกูล</t>
  </si>
  <si>
    <t>1,454,800</t>
  </si>
  <si>
    <t>4,455,300</t>
  </si>
  <si>
    <t>4,558,000</t>
  </si>
  <si>
    <t>674,000</t>
  </si>
  <si>
    <t>1,504,000</t>
  </si>
  <si>
    <t>4,219,500</t>
  </si>
  <si>
    <t>10,280,000</t>
  </si>
  <si>
    <t>16,677,500</t>
  </si>
  <si>
    <t>171,000</t>
  </si>
  <si>
    <t>441,000</t>
  </si>
  <si>
    <t>130,000</t>
  </si>
  <si>
    <t>3,124,500</t>
  </si>
  <si>
    <t>5,874,000</t>
  </si>
  <si>
    <t>9,408,500</t>
  </si>
  <si>
    <t>199,000</t>
  </si>
  <si>
    <t>1,124,000</t>
  </si>
  <si>
    <t>1,035,000</t>
  </si>
  <si>
    <t>4,235,000</t>
  </si>
  <si>
    <t>6,593,000</t>
  </si>
  <si>
    <t>235,000</t>
  </si>
  <si>
    <t>300,000</t>
  </si>
  <si>
    <t>2,128,800</t>
  </si>
  <si>
    <t>แผนงานสร้างความเข้มแข็งของชุมชน</t>
  </si>
  <si>
    <t>งานบริหารทั่วไปเกี่ยวกับสร้างความเข้มแข็งของชุมชน</t>
  </si>
  <si>
    <t>งานส่งเสริมและสนับสนุนความเข้มแข็งชุมชน</t>
  </si>
  <si>
    <t>4,041,500</t>
  </si>
  <si>
    <t>27,000</t>
  </si>
  <si>
    <t>10,000</t>
  </si>
  <si>
    <t>แผนงานการศาสนาวัฒนธรรมและนันทนาการ</t>
  </si>
  <si>
    <t>งานกีฬาและนันทนาการ</t>
  </si>
  <si>
    <t>งานศาสนาวัฒนธรรมท้องถิ่น</t>
  </si>
  <si>
    <t>แผนงานอุตสาหกรรมและการโยธา</t>
  </si>
  <si>
    <t>งานก่อสร้างโครงสร้างพื้นฐาน</t>
  </si>
  <si>
    <t>แผนงานการพาณิชย์</t>
  </si>
  <si>
    <t>งานตลาดสด</t>
  </si>
  <si>
    <t>งานโรงฆ่าสัตว์</t>
  </si>
  <si>
    <t>594,000</t>
  </si>
  <si>
    <t>1,116,000</t>
  </si>
  <si>
    <t>229,000</t>
  </si>
  <si>
    <t>1,345,000</t>
  </si>
  <si>
    <t>480,000</t>
  </si>
  <si>
    <t>190,000</t>
  </si>
  <si>
    <t>670,000</t>
  </si>
  <si>
    <t>176,000</t>
  </si>
  <si>
    <t>19,000</t>
  </si>
  <si>
    <t>195,000</t>
  </si>
  <si>
    <t>460,000</t>
  </si>
  <si>
    <t>20,000</t>
  </si>
  <si>
    <t>823,000</t>
  </si>
  <si>
    <t>1,939,000</t>
  </si>
  <si>
    <t>แผนงานงบกลาง</t>
  </si>
  <si>
    <t>งบกลาง</t>
  </si>
  <si>
    <t>    งบกลาง</t>
  </si>
  <si>
    <t xml:space="preserve">   ค่าครุภัณฑ์</t>
  </si>
  <si>
    <t xml:space="preserve">   ค่าที่ดินและสิ่งก่อสร้าง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</si>
</sst>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6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4"/>
      <color rgb="FF000000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b/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0">
    <xf numFmtId="0" fontId="0" fillId="0" borderId="0" xfId="0" applyFont="1" applyFill="1" applyBorder="1"/>
    <xf numFmtId="0" fontId="3" fillId="0" borderId="0" xfId="0" applyFont="1" applyFill="1" applyBorder="1"/>
    <xf numFmtId="0" fontId="2" fillId="0" borderId="0" xfId="1" applyNumberFormat="1" applyFont="1" applyFill="1" applyBorder="1" applyAlignment="1">
      <alignment wrapText="1" readingOrder="1"/>
    </xf>
    <xf numFmtId="0" fontId="3" fillId="2" borderId="1" xfId="1" applyNumberFormat="1" applyFont="1" applyFill="1" applyBorder="1" applyAlignment="1">
      <alignment vertical="top" wrapText="1"/>
    </xf>
    <xf numFmtId="0" fontId="3" fillId="2" borderId="2" xfId="1" applyNumberFormat="1" applyFont="1" applyFill="1" applyBorder="1" applyAlignment="1">
      <alignment vertical="top" wrapText="1"/>
    </xf>
    <xf numFmtId="0" fontId="3" fillId="2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vertical="top" wrapText="1"/>
    </xf>
    <xf numFmtId="0" fontId="3" fillId="2" borderId="0" xfId="1" applyNumberFormat="1" applyFont="1" applyFill="1" applyBorder="1" applyAlignment="1">
      <alignment vertical="top" wrapText="1"/>
    </xf>
    <xf numFmtId="0" fontId="3" fillId="2" borderId="6" xfId="1" applyNumberFormat="1" applyFont="1" applyFill="1" applyBorder="1" applyAlignment="1">
      <alignment vertical="top" wrapText="1"/>
    </xf>
    <xf numFmtId="0" fontId="3" fillId="2" borderId="8" xfId="1" applyNumberFormat="1" applyFont="1" applyFill="1" applyBorder="1" applyAlignment="1">
      <alignment vertical="top" wrapText="1"/>
    </xf>
    <xf numFmtId="0" fontId="3" fillId="2" borderId="9" xfId="1" applyNumberFormat="1" applyFont="1" applyFill="1" applyBorder="1" applyAlignment="1">
      <alignment vertical="top" wrapText="1"/>
    </xf>
    <xf numFmtId="0" fontId="3" fillId="2" borderId="10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3" fillId="0" borderId="9" xfId="1" applyNumberFormat="1" applyFont="1" applyFill="1" applyBorder="1" applyAlignment="1">
      <alignment vertical="top" wrapText="1"/>
    </xf>
    <xf numFmtId="3" fontId="2" fillId="0" borderId="4" xfId="1" applyNumberFormat="1" applyFont="1" applyFill="1" applyBorder="1" applyAlignment="1">
      <alignment horizontal="right" vertical="center" wrapText="1" readingOrder="1"/>
    </xf>
    <xf numFmtId="3" fontId="4" fillId="0" borderId="4" xfId="1" applyNumberFormat="1" applyFont="1" applyFill="1" applyBorder="1" applyAlignment="1">
      <alignment horizontal="right" vertical="center" wrapText="1" readingOrder="1"/>
    </xf>
    <xf numFmtId="43" fontId="3" fillId="0" borderId="0" xfId="2" applyFont="1" applyFill="1" applyBorder="1"/>
    <xf numFmtId="0" fontId="5" fillId="0" borderId="0" xfId="0" applyFont="1" applyFill="1" applyBorder="1"/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/>
    </xf>
    <xf numFmtId="3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3" fontId="2" fillId="0" borderId="4" xfId="1" applyNumberFormat="1" applyFont="1" applyFill="1" applyBorder="1" applyAlignment="1">
      <alignment horizontal="right" vertical="center" wrapText="1" readingOrder="1"/>
    </xf>
    <xf numFmtId="187" fontId="2" fillId="0" borderId="4" xfId="2" applyNumberFormat="1" applyFont="1" applyFill="1" applyBorder="1" applyAlignment="1">
      <alignment horizontal="right" vertical="center" wrapText="1" readingOrder="1"/>
    </xf>
    <xf numFmtId="187" fontId="5" fillId="0" borderId="0" xfId="2" applyNumberFormat="1" applyFont="1" applyFill="1" applyBorder="1"/>
    <xf numFmtId="187" fontId="4" fillId="0" borderId="4" xfId="2" applyNumberFormat="1" applyFont="1" applyFill="1" applyBorder="1" applyAlignment="1">
      <alignment horizontal="right" vertical="center" wrapText="1" readingOrder="1"/>
    </xf>
    <xf numFmtId="187" fontId="3" fillId="0" borderId="0" xfId="2" applyNumberFormat="1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left" vertical="center" wrapText="1" readingOrder="1"/>
    </xf>
    <xf numFmtId="0" fontId="3" fillId="0" borderId="12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left" vertical="center" wrapText="1" readingOrder="1"/>
    </xf>
    <xf numFmtId="3" fontId="2" fillId="0" borderId="14" xfId="1" applyNumberFormat="1" applyFont="1" applyFill="1" applyBorder="1" applyAlignment="1">
      <alignment horizontal="right" vertical="center" wrapText="1" readingOrder="1"/>
    </xf>
    <xf numFmtId="3" fontId="2" fillId="0" borderId="13" xfId="1" applyNumberFormat="1" applyFont="1" applyFill="1" applyBorder="1" applyAlignment="1">
      <alignment horizontal="right" vertical="center" wrapText="1" readingOrder="1"/>
    </xf>
    <xf numFmtId="3" fontId="4" fillId="0" borderId="14" xfId="1" applyNumberFormat="1" applyFont="1" applyFill="1" applyBorder="1" applyAlignment="1">
      <alignment horizontal="right" vertical="center" wrapText="1" readingOrder="1"/>
    </xf>
    <xf numFmtId="3" fontId="4" fillId="0" borderId="13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3" fillId="0" borderId="0" xfId="0" applyFont="1" applyFill="1" applyBorder="1"/>
    <xf numFmtId="0" fontId="2" fillId="0" borderId="14" xfId="1" applyNumberFormat="1" applyFont="1" applyFill="1" applyBorder="1" applyAlignment="1">
      <alignment horizontal="right" vertical="center" wrapText="1" readingOrder="1"/>
    </xf>
    <xf numFmtId="0" fontId="2" fillId="0" borderId="13" xfId="1" applyNumberFormat="1" applyFont="1" applyFill="1" applyBorder="1" applyAlignment="1">
      <alignment horizontal="right" vertical="center" wrapText="1" readingOrder="1"/>
    </xf>
    <xf numFmtId="0" fontId="4" fillId="0" borderId="14" xfId="1" applyNumberFormat="1" applyFont="1" applyFill="1" applyBorder="1" applyAlignment="1">
      <alignment horizontal="right" vertical="center" wrapText="1" readingOrder="1"/>
    </xf>
    <xf numFmtId="0" fontId="4" fillId="0" borderId="13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3" fontId="4" fillId="0" borderId="4" xfId="1" applyNumberFormat="1" applyFont="1" applyFill="1" applyBorder="1" applyAlignment="1">
      <alignment horizontal="right" vertical="center" wrapText="1" readingOrder="1"/>
    </xf>
    <xf numFmtId="3" fontId="2" fillId="0" borderId="4" xfId="1" applyNumberFormat="1" applyFont="1" applyFill="1" applyBorder="1" applyAlignment="1">
      <alignment horizontal="right" vertical="center" wrapText="1" readingOrder="1"/>
    </xf>
    <xf numFmtId="0" fontId="2" fillId="2" borderId="2" xfId="1" applyNumberFormat="1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vertical="top" wrapText="1"/>
    </xf>
    <xf numFmtId="0" fontId="2" fillId="2" borderId="4" xfId="1" applyNumberFormat="1" applyFont="1" applyFill="1" applyBorder="1" applyAlignment="1">
      <alignment horizontal="center" vertical="center" wrapText="1" readingOrder="1"/>
    </xf>
    <xf numFmtId="0" fontId="3" fillId="2" borderId="7" xfId="1" applyNumberFormat="1" applyFont="1" applyFill="1" applyBorder="1" applyAlignment="1">
      <alignment vertical="top" wrapText="1"/>
    </xf>
    <xf numFmtId="0" fontId="3" fillId="2" borderId="11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left" vertical="center" wrapText="1" readingOrder="1"/>
    </xf>
    <xf numFmtId="0" fontId="4" fillId="0" borderId="12" xfId="1" applyNumberFormat="1" applyFont="1" applyFill="1" applyBorder="1" applyAlignment="1">
      <alignment horizontal="left" vertical="center" wrapText="1" readingOrder="1"/>
    </xf>
    <xf numFmtId="0" fontId="2" fillId="0" borderId="14" xfId="1" applyNumberFormat="1" applyFont="1" applyFill="1" applyBorder="1" applyAlignment="1">
      <alignment horizontal="left" vertical="center" wrapText="1" readingOrder="1"/>
    </xf>
    <xf numFmtId="0" fontId="2" fillId="0" borderId="12" xfId="1" applyNumberFormat="1" applyFont="1" applyFill="1" applyBorder="1" applyAlignment="1">
      <alignment horizontal="left" vertical="center" wrapText="1" readingOrder="1"/>
    </xf>
    <xf numFmtId="0" fontId="2" fillId="0" borderId="4" xfId="1" applyNumberFormat="1" applyFont="1" applyFill="1" applyBorder="1" applyAlignment="1">
      <alignment horizontal="right" vertical="center" wrapText="1" readingOrder="1"/>
    </xf>
    <xf numFmtId="0" fontId="3" fillId="0" borderId="3" xfId="1" applyNumberFormat="1" applyFont="1" applyFill="1" applyBorder="1" applyAlignment="1">
      <alignment vertical="top" wrapText="1"/>
    </xf>
    <xf numFmtId="0" fontId="3" fillId="2" borderId="5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vertical="top" wrapText="1"/>
    </xf>
    <xf numFmtId="0" fontId="3" fillId="2" borderId="8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vertical="top" wrapText="1"/>
    </xf>
    <xf numFmtId="0" fontId="2" fillId="2" borderId="5" xfId="1" applyNumberFormat="1" applyFont="1" applyFill="1" applyBorder="1" applyAlignment="1">
      <alignment vertical="center" wrapText="1" readingOrder="1"/>
    </xf>
    <xf numFmtId="0" fontId="5" fillId="0" borderId="1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</cellXfs>
  <cellStyles count="3">
    <cellStyle name="Normal" xfId="1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9"/>
  <sheetViews>
    <sheetView showGridLines="0" tabSelected="1" topLeftCell="A11" workbookViewId="0">
      <selection activeCell="F15" sqref="F15:G15"/>
    </sheetView>
  </sheetViews>
  <sheetFormatPr defaultRowHeight="21.75"/>
  <cols>
    <col min="1" max="1" width="12" style="1" customWidth="1"/>
    <col min="2" max="2" width="12.25" style="1" customWidth="1"/>
    <col min="3" max="3" width="4.125" style="1" customWidth="1"/>
    <col min="4" max="4" width="0.375" style="1" customWidth="1"/>
    <col min="5" max="5" width="20.25" style="1" customWidth="1"/>
    <col min="6" max="6" width="18.75" style="21" customWidth="1"/>
    <col min="7" max="7" width="3.125" style="1" customWidth="1"/>
    <col min="8" max="8" width="0" style="1" hidden="1" customWidth="1"/>
    <col min="9" max="9" width="20.125" style="1" customWidth="1"/>
    <col min="10" max="10" width="0" style="1" hidden="1" customWidth="1"/>
    <col min="11" max="11" width="18.625" style="1" customWidth="1"/>
    <col min="12" max="12" width="0" style="1" hidden="1" customWidth="1"/>
    <col min="13" max="13" width="18.75" style="1" customWidth="1"/>
    <col min="14" max="14" width="0" style="1" hidden="1" customWidth="1"/>
    <col min="15" max="15" width="16" style="1" customWidth="1"/>
    <col min="16" max="16" width="0" style="1" hidden="1" customWidth="1"/>
    <col min="17" max="16384" width="9" style="1"/>
  </cols>
  <sheetData>
    <row r="1" spans="1:15" ht="16.5" customHeight="1">
      <c r="A1" s="68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6.5" customHeight="1">
      <c r="A2" s="69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6.5" customHeight="1">
      <c r="A3" s="69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ht="14.45" customHeight="1"/>
    <row r="5" spans="1:15" ht="20.25" customHeight="1">
      <c r="A5" s="42" t="s">
        <v>3</v>
      </c>
      <c r="B5" s="43"/>
      <c r="C5" s="43"/>
      <c r="D5" s="43"/>
      <c r="E5" s="43"/>
      <c r="F5" s="43"/>
    </row>
    <row r="6" spans="1:15" ht="3.95" customHeight="1"/>
    <row r="7" spans="1:15">
      <c r="A7" s="3"/>
      <c r="B7" s="4"/>
      <c r="C7" s="51" t="s">
        <v>4</v>
      </c>
      <c r="D7" s="5"/>
      <c r="E7" s="53" t="s">
        <v>5</v>
      </c>
      <c r="F7" s="53" t="s">
        <v>6</v>
      </c>
      <c r="G7" s="61"/>
      <c r="H7" s="6"/>
      <c r="I7" s="53" t="s">
        <v>7</v>
      </c>
      <c r="J7" s="6"/>
      <c r="K7" s="53" t="s">
        <v>8</v>
      </c>
    </row>
    <row r="8" spans="1:15">
      <c r="A8" s="66" t="s">
        <v>9</v>
      </c>
      <c r="B8" s="7"/>
      <c r="C8" s="52"/>
      <c r="D8" s="8"/>
      <c r="E8" s="54"/>
      <c r="F8" s="62"/>
      <c r="G8" s="63"/>
      <c r="I8" s="54"/>
      <c r="K8" s="54"/>
    </row>
    <row r="9" spans="1:15">
      <c r="A9" s="62"/>
      <c r="B9" s="7"/>
      <c r="C9" s="7"/>
      <c r="D9" s="8"/>
      <c r="E9" s="54"/>
      <c r="F9" s="62"/>
      <c r="G9" s="63"/>
      <c r="I9" s="54"/>
      <c r="K9" s="54"/>
    </row>
    <row r="10" spans="1:15">
      <c r="A10" s="9"/>
      <c r="B10" s="10"/>
      <c r="C10" s="10"/>
      <c r="D10" s="11"/>
      <c r="E10" s="55"/>
      <c r="F10" s="64"/>
      <c r="G10" s="65"/>
      <c r="I10" s="55"/>
      <c r="K10" s="55"/>
    </row>
    <row r="11" spans="1:15">
      <c r="A11" s="34" t="s">
        <v>10</v>
      </c>
      <c r="B11" s="35"/>
      <c r="C11" s="35"/>
      <c r="D11" s="36"/>
      <c r="E11" s="19">
        <v>13477000</v>
      </c>
      <c r="F11" s="50">
        <v>4651000</v>
      </c>
      <c r="G11" s="36"/>
      <c r="I11" s="14" t="s">
        <v>11</v>
      </c>
      <c r="K11" s="19">
        <v>25266000</v>
      </c>
    </row>
    <row r="12" spans="1:15">
      <c r="A12" s="37" t="s">
        <v>12</v>
      </c>
      <c r="B12" s="35"/>
      <c r="C12" s="35"/>
      <c r="D12" s="36"/>
      <c r="E12" s="16" t="s">
        <v>13</v>
      </c>
      <c r="F12" s="48" t="s">
        <v>14</v>
      </c>
      <c r="G12" s="36"/>
      <c r="I12" s="16" t="s">
        <v>14</v>
      </c>
      <c r="K12" s="16" t="s">
        <v>13</v>
      </c>
    </row>
    <row r="13" spans="1:15">
      <c r="A13" s="37" t="s">
        <v>15</v>
      </c>
      <c r="B13" s="35"/>
      <c r="C13" s="35"/>
      <c r="D13" s="36"/>
      <c r="E13" s="20">
        <v>8649000</v>
      </c>
      <c r="F13" s="49">
        <v>4651000</v>
      </c>
      <c r="G13" s="36"/>
      <c r="I13" s="16" t="s">
        <v>11</v>
      </c>
      <c r="K13" s="20">
        <v>20438000</v>
      </c>
    </row>
    <row r="14" spans="1:15">
      <c r="A14" s="34" t="s">
        <v>16</v>
      </c>
      <c r="B14" s="35"/>
      <c r="C14" s="35"/>
      <c r="D14" s="36"/>
      <c r="E14" s="19">
        <v>5524000</v>
      </c>
      <c r="F14" s="50">
        <v>1430500</v>
      </c>
      <c r="G14" s="36"/>
      <c r="I14" s="19">
        <v>1834500</v>
      </c>
      <c r="K14" s="19">
        <v>8789000</v>
      </c>
    </row>
    <row r="15" spans="1:15">
      <c r="A15" s="37" t="s">
        <v>17</v>
      </c>
      <c r="B15" s="35"/>
      <c r="C15" s="35"/>
      <c r="D15" s="36"/>
      <c r="E15" s="16" t="s">
        <v>18</v>
      </c>
      <c r="F15" s="48" t="s">
        <v>19</v>
      </c>
      <c r="G15" s="36"/>
      <c r="I15" s="20">
        <v>418000</v>
      </c>
      <c r="K15" s="20">
        <v>1082000</v>
      </c>
    </row>
    <row r="16" spans="1:15">
      <c r="A16" s="37" t="s">
        <v>20</v>
      </c>
      <c r="B16" s="35"/>
      <c r="C16" s="35"/>
      <c r="D16" s="36"/>
      <c r="E16" s="20">
        <v>2615000</v>
      </c>
      <c r="F16" s="49">
        <v>700500</v>
      </c>
      <c r="G16" s="36"/>
      <c r="I16" s="16" t="s">
        <v>21</v>
      </c>
      <c r="K16" s="20">
        <v>4245500</v>
      </c>
    </row>
    <row r="17" spans="1:11">
      <c r="A17" s="37" t="s">
        <v>22</v>
      </c>
      <c r="B17" s="35"/>
      <c r="C17" s="35"/>
      <c r="D17" s="36"/>
      <c r="E17" s="20">
        <v>815000</v>
      </c>
      <c r="F17" s="48" t="s">
        <v>23</v>
      </c>
      <c r="G17" s="36"/>
      <c r="I17" s="16" t="s">
        <v>24</v>
      </c>
      <c r="K17" s="20">
        <v>1617500</v>
      </c>
    </row>
    <row r="18" spans="1:11">
      <c r="A18" s="37" t="s">
        <v>25</v>
      </c>
      <c r="B18" s="35"/>
      <c r="C18" s="35"/>
      <c r="D18" s="36"/>
      <c r="E18" s="20">
        <v>1650000</v>
      </c>
      <c r="F18" s="48" t="s">
        <v>26</v>
      </c>
      <c r="G18" s="36"/>
      <c r="I18" s="16" t="s">
        <v>27</v>
      </c>
      <c r="K18" s="20">
        <v>1790000</v>
      </c>
    </row>
    <row r="19" spans="1:11">
      <c r="A19" s="34" t="s">
        <v>28</v>
      </c>
      <c r="B19" s="35"/>
      <c r="C19" s="35"/>
      <c r="D19" s="36"/>
      <c r="E19" s="19">
        <v>25500</v>
      </c>
      <c r="F19" s="50">
        <v>115000</v>
      </c>
      <c r="G19" s="67"/>
      <c r="H19" s="22"/>
      <c r="I19" s="19">
        <v>182100</v>
      </c>
      <c r="J19" s="22"/>
      <c r="K19" s="19">
        <v>322600</v>
      </c>
    </row>
    <row r="20" spans="1:11">
      <c r="A20" s="37" t="s">
        <v>29</v>
      </c>
      <c r="B20" s="35"/>
      <c r="C20" s="35"/>
      <c r="D20" s="36"/>
      <c r="E20" s="20">
        <v>25500</v>
      </c>
      <c r="F20" s="49">
        <v>115000</v>
      </c>
      <c r="G20" s="36"/>
      <c r="I20" s="20">
        <v>182100</v>
      </c>
      <c r="K20" s="20">
        <v>322600</v>
      </c>
    </row>
    <row r="21" spans="1:11">
      <c r="A21" s="34" t="s">
        <v>30</v>
      </c>
      <c r="B21" s="35"/>
      <c r="C21" s="35"/>
      <c r="D21" s="36"/>
      <c r="E21" s="14">
        <v>0</v>
      </c>
      <c r="F21" s="48" t="s">
        <v>14</v>
      </c>
      <c r="G21" s="36"/>
      <c r="I21" s="16" t="s">
        <v>14</v>
      </c>
      <c r="K21" s="14">
        <v>0</v>
      </c>
    </row>
    <row r="22" spans="1:11">
      <c r="A22" s="37" t="s">
        <v>32</v>
      </c>
      <c r="B22" s="35"/>
      <c r="C22" s="35"/>
      <c r="D22" s="36"/>
      <c r="E22" s="16">
        <v>0</v>
      </c>
      <c r="F22" s="48" t="s">
        <v>14</v>
      </c>
      <c r="G22" s="36"/>
      <c r="I22" s="16" t="s">
        <v>14</v>
      </c>
      <c r="K22" s="16">
        <v>0</v>
      </c>
    </row>
    <row r="23" spans="1:11">
      <c r="A23" s="34" t="s">
        <v>33</v>
      </c>
      <c r="B23" s="35"/>
      <c r="C23" s="35"/>
      <c r="D23" s="36"/>
      <c r="E23" s="16" t="s">
        <v>14</v>
      </c>
      <c r="F23" s="50">
        <v>85000</v>
      </c>
      <c r="G23" s="36"/>
      <c r="I23" s="16" t="s">
        <v>14</v>
      </c>
      <c r="K23" s="19">
        <v>85000</v>
      </c>
    </row>
    <row r="24" spans="1:11">
      <c r="A24" s="37" t="s">
        <v>34</v>
      </c>
      <c r="B24" s="35"/>
      <c r="C24" s="35"/>
      <c r="D24" s="36"/>
      <c r="E24" s="16" t="s">
        <v>14</v>
      </c>
      <c r="F24" s="49">
        <v>85000</v>
      </c>
      <c r="G24" s="36"/>
      <c r="I24" s="16" t="s">
        <v>14</v>
      </c>
      <c r="K24" s="20">
        <v>85000</v>
      </c>
    </row>
    <row r="25" spans="1:11">
      <c r="A25" s="34" t="s">
        <v>35</v>
      </c>
      <c r="B25" s="35"/>
      <c r="C25" s="35"/>
      <c r="D25" s="36"/>
      <c r="E25" s="19">
        <f>+E19+E14+E11</f>
        <v>19026500</v>
      </c>
      <c r="F25" s="50">
        <f>+F23+F19+F14+F11</f>
        <v>6281500</v>
      </c>
      <c r="G25" s="36"/>
      <c r="H25" s="18"/>
      <c r="I25" s="19">
        <v>9154600</v>
      </c>
      <c r="J25" s="18"/>
      <c r="K25" s="19">
        <f>+E25+F25+I25</f>
        <v>34462600</v>
      </c>
    </row>
    <row r="26" spans="1:11" ht="0" hidden="1" customHeight="1"/>
    <row r="27" spans="1:11" ht="48.75" customHeight="1">
      <c r="A27" s="42" t="s">
        <v>36</v>
      </c>
      <c r="B27" s="43"/>
      <c r="C27" s="43"/>
      <c r="D27" s="43"/>
      <c r="E27" s="43"/>
      <c r="F27" s="43"/>
    </row>
    <row r="28" spans="1:11" ht="3.95" customHeight="1"/>
    <row r="29" spans="1:11">
      <c r="A29" s="3"/>
      <c r="B29" s="4"/>
      <c r="C29" s="51" t="s">
        <v>4</v>
      </c>
      <c r="D29" s="5"/>
      <c r="E29" s="53" t="s">
        <v>37</v>
      </c>
      <c r="F29" s="53" t="s">
        <v>38</v>
      </c>
      <c r="G29" s="61"/>
      <c r="H29" s="6"/>
      <c r="I29" s="53" t="s">
        <v>8</v>
      </c>
    </row>
    <row r="30" spans="1:11">
      <c r="A30" s="66" t="s">
        <v>9</v>
      </c>
      <c r="B30" s="7"/>
      <c r="C30" s="52"/>
      <c r="D30" s="8"/>
      <c r="E30" s="54"/>
      <c r="F30" s="62"/>
      <c r="G30" s="63"/>
      <c r="I30" s="54"/>
    </row>
    <row r="31" spans="1:11">
      <c r="A31" s="62"/>
      <c r="B31" s="7"/>
      <c r="C31" s="7"/>
      <c r="D31" s="8"/>
      <c r="E31" s="54"/>
      <c r="F31" s="62"/>
      <c r="G31" s="63"/>
      <c r="I31" s="54"/>
    </row>
    <row r="32" spans="1:11">
      <c r="A32" s="9"/>
      <c r="B32" s="10"/>
      <c r="C32" s="10"/>
      <c r="D32" s="11"/>
      <c r="E32" s="55"/>
      <c r="F32" s="64"/>
      <c r="G32" s="65"/>
      <c r="I32" s="55"/>
    </row>
    <row r="33" spans="1:9">
      <c r="A33" s="34" t="s">
        <v>10</v>
      </c>
      <c r="B33" s="35"/>
      <c r="C33" s="35"/>
      <c r="D33" s="36"/>
      <c r="E33" s="14" t="s">
        <v>39</v>
      </c>
      <c r="F33" s="60" t="s">
        <v>40</v>
      </c>
      <c r="G33" s="36"/>
      <c r="I33" s="14" t="s">
        <v>41</v>
      </c>
    </row>
    <row r="34" spans="1:9">
      <c r="A34" s="37" t="s">
        <v>15</v>
      </c>
      <c r="B34" s="35"/>
      <c r="C34" s="35"/>
      <c r="D34" s="36"/>
      <c r="E34" s="16" t="s">
        <v>39</v>
      </c>
      <c r="F34" s="48" t="s">
        <v>40</v>
      </c>
      <c r="G34" s="36"/>
      <c r="I34" s="16" t="s">
        <v>41</v>
      </c>
    </row>
    <row r="35" spans="1:9">
      <c r="A35" s="34" t="s">
        <v>16</v>
      </c>
      <c r="B35" s="35"/>
      <c r="C35" s="35"/>
      <c r="D35" s="36"/>
      <c r="E35" s="14" t="s">
        <v>42</v>
      </c>
      <c r="F35" s="50">
        <v>2680000</v>
      </c>
      <c r="G35" s="36"/>
      <c r="I35" s="19">
        <v>3085000</v>
      </c>
    </row>
    <row r="36" spans="1:9">
      <c r="A36" s="37" t="s">
        <v>17</v>
      </c>
      <c r="B36" s="35"/>
      <c r="C36" s="35"/>
      <c r="D36" s="36"/>
      <c r="E36" s="16" t="s">
        <v>43</v>
      </c>
      <c r="F36" s="48" t="s">
        <v>44</v>
      </c>
      <c r="G36" s="36"/>
      <c r="I36" s="16" t="s">
        <v>45</v>
      </c>
    </row>
    <row r="37" spans="1:9">
      <c r="A37" s="37" t="s">
        <v>20</v>
      </c>
      <c r="B37" s="35"/>
      <c r="C37" s="35"/>
      <c r="D37" s="36"/>
      <c r="E37" s="16" t="s">
        <v>46</v>
      </c>
      <c r="F37" s="49">
        <v>530000</v>
      </c>
      <c r="G37" s="36"/>
      <c r="I37" s="20">
        <v>625000</v>
      </c>
    </row>
    <row r="38" spans="1:9">
      <c r="A38" s="37" t="s">
        <v>22</v>
      </c>
      <c r="B38" s="35"/>
      <c r="C38" s="35"/>
      <c r="D38" s="36"/>
      <c r="E38" s="16" t="s">
        <v>47</v>
      </c>
      <c r="F38" s="49">
        <v>2040000</v>
      </c>
      <c r="G38" s="36"/>
      <c r="I38" s="20">
        <v>2320000</v>
      </c>
    </row>
    <row r="39" spans="1:9">
      <c r="A39" s="58" t="s">
        <v>28</v>
      </c>
      <c r="B39" s="59"/>
      <c r="C39" s="12"/>
      <c r="D39" s="13"/>
      <c r="E39" s="19">
        <v>246200</v>
      </c>
      <c r="F39" s="38">
        <v>1207300</v>
      </c>
      <c r="G39" s="39"/>
      <c r="H39" s="22"/>
      <c r="I39" s="19">
        <v>1453500</v>
      </c>
    </row>
    <row r="40" spans="1:9">
      <c r="A40" s="56" t="s">
        <v>131</v>
      </c>
      <c r="B40" s="57"/>
      <c r="C40" s="12"/>
      <c r="D40" s="13"/>
      <c r="E40" s="20">
        <v>246200</v>
      </c>
      <c r="F40" s="40">
        <v>1057300</v>
      </c>
      <c r="G40" s="41"/>
      <c r="I40" s="20">
        <v>1303500</v>
      </c>
    </row>
    <row r="41" spans="1:9" ht="24" customHeight="1">
      <c r="A41" s="56" t="s">
        <v>132</v>
      </c>
      <c r="B41" s="57"/>
      <c r="C41" s="12"/>
      <c r="D41" s="13"/>
      <c r="E41" s="17">
        <v>0</v>
      </c>
      <c r="F41" s="40">
        <v>150000</v>
      </c>
      <c r="G41" s="41"/>
      <c r="I41" s="20">
        <v>150000</v>
      </c>
    </row>
    <row r="42" spans="1:9">
      <c r="A42" s="34" t="s">
        <v>35</v>
      </c>
      <c r="B42" s="35"/>
      <c r="C42" s="35"/>
      <c r="D42" s="36"/>
      <c r="E42" s="19">
        <v>3214200</v>
      </c>
      <c r="F42" s="50">
        <v>9360300</v>
      </c>
      <c r="G42" s="36"/>
      <c r="H42" s="18"/>
      <c r="I42" s="19">
        <v>12574500</v>
      </c>
    </row>
    <row r="43" spans="1:9">
      <c r="A43" s="23"/>
      <c r="B43" s="24"/>
      <c r="C43" s="24"/>
      <c r="D43" s="24"/>
      <c r="E43" s="25"/>
      <c r="F43" s="25"/>
      <c r="G43" s="24"/>
      <c r="H43" s="24"/>
      <c r="I43" s="25"/>
    </row>
    <row r="44" spans="1:9">
      <c r="A44" s="23"/>
      <c r="B44" s="24"/>
      <c r="C44" s="24"/>
      <c r="D44" s="24"/>
      <c r="E44" s="25"/>
      <c r="F44" s="25"/>
      <c r="G44" s="24"/>
      <c r="H44" s="24"/>
      <c r="I44" s="25"/>
    </row>
    <row r="45" spans="1:9">
      <c r="A45" s="23"/>
      <c r="B45" s="24"/>
      <c r="C45" s="24"/>
      <c r="D45" s="24"/>
      <c r="E45" s="25"/>
      <c r="F45" s="25"/>
      <c r="G45" s="24"/>
      <c r="H45" s="24"/>
      <c r="I45" s="25"/>
    </row>
    <row r="46" spans="1:9">
      <c r="A46" s="23"/>
      <c r="B46" s="24"/>
      <c r="C46" s="24"/>
      <c r="D46" s="24"/>
      <c r="E46" s="25"/>
      <c r="F46" s="25"/>
      <c r="G46" s="24"/>
      <c r="H46" s="24"/>
      <c r="I46" s="25"/>
    </row>
    <row r="47" spans="1:9">
      <c r="A47" s="23"/>
      <c r="B47" s="24"/>
      <c r="C47" s="24"/>
      <c r="D47" s="24"/>
      <c r="E47" s="25"/>
      <c r="F47" s="25"/>
      <c r="G47" s="24"/>
      <c r="H47" s="24"/>
      <c r="I47" s="25"/>
    </row>
    <row r="48" spans="1:9">
      <c r="A48" s="23"/>
      <c r="B48" s="24"/>
      <c r="C48" s="24"/>
      <c r="D48" s="24"/>
      <c r="E48" s="25"/>
      <c r="F48" s="25"/>
      <c r="G48" s="24"/>
      <c r="H48" s="24"/>
      <c r="I48" s="25"/>
    </row>
    <row r="49" spans="1:11" ht="16.5" customHeight="1"/>
    <row r="50" spans="1:11" ht="16.5" customHeight="1"/>
    <row r="51" spans="1:11" ht="16.5" customHeight="1"/>
    <row r="52" spans="1:11" ht="21.75" customHeight="1">
      <c r="A52" s="42" t="s">
        <v>48</v>
      </c>
      <c r="B52" s="43"/>
      <c r="C52" s="43"/>
      <c r="D52" s="43"/>
      <c r="E52" s="43"/>
      <c r="F52" s="43"/>
    </row>
    <row r="53" spans="1:11" ht="6" customHeight="1"/>
    <row r="54" spans="1:11">
      <c r="A54" s="3"/>
      <c r="B54" s="4"/>
      <c r="C54" s="51" t="s">
        <v>4</v>
      </c>
      <c r="D54" s="5"/>
      <c r="E54" s="53" t="s">
        <v>49</v>
      </c>
      <c r="F54" s="53" t="s">
        <v>50</v>
      </c>
      <c r="G54" s="61"/>
      <c r="H54" s="6"/>
      <c r="I54" s="53" t="s">
        <v>51</v>
      </c>
      <c r="J54" s="6"/>
      <c r="K54" s="53" t="s">
        <v>8</v>
      </c>
    </row>
    <row r="55" spans="1:11">
      <c r="A55" s="66" t="s">
        <v>9</v>
      </c>
      <c r="B55" s="7"/>
      <c r="C55" s="52"/>
      <c r="D55" s="8"/>
      <c r="E55" s="54"/>
      <c r="F55" s="62"/>
      <c r="G55" s="63"/>
      <c r="I55" s="54"/>
      <c r="K55" s="54"/>
    </row>
    <row r="56" spans="1:11">
      <c r="A56" s="62"/>
      <c r="B56" s="7"/>
      <c r="C56" s="7"/>
      <c r="D56" s="8"/>
      <c r="E56" s="54"/>
      <c r="F56" s="62"/>
      <c r="G56" s="63"/>
      <c r="I56" s="54"/>
      <c r="K56" s="54"/>
    </row>
    <row r="57" spans="1:11">
      <c r="A57" s="9"/>
      <c r="B57" s="10"/>
      <c r="C57" s="10"/>
      <c r="D57" s="11"/>
      <c r="E57" s="55"/>
      <c r="F57" s="64"/>
      <c r="G57" s="65"/>
      <c r="I57" s="55"/>
      <c r="K57" s="55"/>
    </row>
    <row r="58" spans="1:11">
      <c r="A58" s="34" t="s">
        <v>10</v>
      </c>
      <c r="B58" s="35"/>
      <c r="C58" s="35"/>
      <c r="D58" s="36"/>
      <c r="E58" s="14" t="s">
        <v>52</v>
      </c>
      <c r="F58" s="50">
        <v>45346000</v>
      </c>
      <c r="G58" s="36"/>
      <c r="I58" s="19">
        <v>13520000</v>
      </c>
      <c r="K58" s="19">
        <v>64331000</v>
      </c>
    </row>
    <row r="59" spans="1:11">
      <c r="A59" s="37" t="s">
        <v>15</v>
      </c>
      <c r="B59" s="35"/>
      <c r="C59" s="35"/>
      <c r="D59" s="36"/>
      <c r="E59" s="20">
        <v>5465000</v>
      </c>
      <c r="F59" s="49">
        <v>45346000</v>
      </c>
      <c r="G59" s="36"/>
      <c r="I59" s="20">
        <v>13520000</v>
      </c>
      <c r="K59" s="20">
        <v>64331000</v>
      </c>
    </row>
    <row r="60" spans="1:11">
      <c r="A60" s="34" t="s">
        <v>16</v>
      </c>
      <c r="B60" s="35"/>
      <c r="C60" s="35"/>
      <c r="D60" s="36"/>
      <c r="E60" s="19">
        <v>3025000</v>
      </c>
      <c r="F60" s="50">
        <v>32320000</v>
      </c>
      <c r="G60" s="36"/>
      <c r="I60" s="16" t="s">
        <v>14</v>
      </c>
      <c r="K60" s="19">
        <v>35345000</v>
      </c>
    </row>
    <row r="61" spans="1:11">
      <c r="A61" s="37" t="s">
        <v>17</v>
      </c>
      <c r="B61" s="35"/>
      <c r="C61" s="35"/>
      <c r="D61" s="36"/>
      <c r="E61" s="20">
        <v>150000</v>
      </c>
      <c r="F61" s="48" t="s">
        <v>53</v>
      </c>
      <c r="G61" s="36"/>
      <c r="I61" s="16" t="s">
        <v>14</v>
      </c>
      <c r="K61" s="16" t="s">
        <v>54</v>
      </c>
    </row>
    <row r="62" spans="1:11">
      <c r="A62" s="37" t="s">
        <v>20</v>
      </c>
      <c r="B62" s="35"/>
      <c r="C62" s="35"/>
      <c r="D62" s="36"/>
      <c r="E62" s="20">
        <v>2115000</v>
      </c>
      <c r="F62" s="49">
        <v>25405000</v>
      </c>
      <c r="G62" s="36"/>
      <c r="I62" s="16" t="s">
        <v>14</v>
      </c>
      <c r="K62" s="20">
        <v>27520000</v>
      </c>
    </row>
    <row r="63" spans="1:11">
      <c r="A63" s="37" t="s">
        <v>22</v>
      </c>
      <c r="B63" s="35"/>
      <c r="C63" s="35"/>
      <c r="D63" s="36"/>
      <c r="E63" s="20">
        <v>640000</v>
      </c>
      <c r="F63" s="48" t="s">
        <v>55</v>
      </c>
      <c r="G63" s="36"/>
      <c r="I63" s="16" t="s">
        <v>14</v>
      </c>
      <c r="K63" s="20">
        <v>7160000</v>
      </c>
    </row>
    <row r="64" spans="1:11">
      <c r="A64" s="37" t="s">
        <v>25</v>
      </c>
      <c r="B64" s="35"/>
      <c r="C64" s="35"/>
      <c r="D64" s="36"/>
      <c r="E64" s="16" t="s">
        <v>56</v>
      </c>
      <c r="F64" s="49">
        <v>335000</v>
      </c>
      <c r="G64" s="36"/>
      <c r="I64" s="16" t="s">
        <v>14</v>
      </c>
      <c r="K64" s="20">
        <v>455000</v>
      </c>
    </row>
    <row r="65" spans="1:11">
      <c r="A65" s="58" t="s">
        <v>28</v>
      </c>
      <c r="B65" s="59"/>
      <c r="C65" s="12"/>
      <c r="D65" s="13"/>
      <c r="E65" s="19">
        <v>75400</v>
      </c>
      <c r="F65" s="38">
        <v>2000000</v>
      </c>
      <c r="G65" s="39"/>
      <c r="H65" s="22"/>
      <c r="I65" s="15">
        <v>0</v>
      </c>
      <c r="J65" s="22"/>
      <c r="K65" s="19">
        <v>2075400</v>
      </c>
    </row>
    <row r="66" spans="1:11">
      <c r="A66" s="56" t="s">
        <v>131</v>
      </c>
      <c r="B66" s="57"/>
      <c r="C66" s="12"/>
      <c r="D66" s="13"/>
      <c r="E66" s="20">
        <v>75400</v>
      </c>
      <c r="F66" s="40">
        <v>0</v>
      </c>
      <c r="G66" s="41"/>
      <c r="I66" s="17">
        <v>0</v>
      </c>
      <c r="K66" s="20">
        <v>75400</v>
      </c>
    </row>
    <row r="67" spans="1:11">
      <c r="A67" s="56" t="s">
        <v>132</v>
      </c>
      <c r="B67" s="57"/>
      <c r="C67" s="12"/>
      <c r="D67" s="13"/>
      <c r="E67" s="17">
        <v>0</v>
      </c>
      <c r="F67" s="40">
        <v>2000000</v>
      </c>
      <c r="G67" s="41"/>
      <c r="I67" s="17">
        <v>0</v>
      </c>
      <c r="K67" s="20">
        <v>2000000</v>
      </c>
    </row>
    <row r="68" spans="1:11">
      <c r="A68" s="34" t="s">
        <v>33</v>
      </c>
      <c r="B68" s="35"/>
      <c r="C68" s="35"/>
      <c r="D68" s="36"/>
      <c r="E68" s="19">
        <v>105000</v>
      </c>
      <c r="F68" s="50">
        <v>9000000</v>
      </c>
      <c r="G68" s="36"/>
      <c r="I68" s="16" t="s">
        <v>14</v>
      </c>
      <c r="K68" s="19">
        <v>9105000</v>
      </c>
    </row>
    <row r="69" spans="1:11">
      <c r="A69" s="37" t="s">
        <v>34</v>
      </c>
      <c r="B69" s="35"/>
      <c r="C69" s="35"/>
      <c r="D69" s="36"/>
      <c r="E69" s="20">
        <v>105000</v>
      </c>
      <c r="F69" s="49">
        <v>9000000</v>
      </c>
      <c r="G69" s="36"/>
      <c r="I69" s="16" t="s">
        <v>14</v>
      </c>
      <c r="K69" s="20">
        <v>9105000</v>
      </c>
    </row>
    <row r="70" spans="1:11">
      <c r="A70" s="34" t="s">
        <v>35</v>
      </c>
      <c r="B70" s="35"/>
      <c r="C70" s="35"/>
      <c r="D70" s="36"/>
      <c r="E70" s="19">
        <v>8670400</v>
      </c>
      <c r="F70" s="50">
        <v>88666000</v>
      </c>
      <c r="G70" s="36"/>
      <c r="H70" s="18"/>
      <c r="I70" s="19">
        <v>13520000</v>
      </c>
      <c r="J70" s="18"/>
      <c r="K70" s="19">
        <v>110856400</v>
      </c>
    </row>
    <row r="71" spans="1:11" ht="0" hidden="1" customHeight="1"/>
    <row r="72" spans="1:11" ht="0" hidden="1" customHeight="1"/>
    <row r="73" spans="1:11" ht="0" hidden="1" customHeight="1"/>
    <row r="74" spans="1:11" ht="22.5" customHeight="1">
      <c r="A74" s="42"/>
      <c r="B74" s="43"/>
      <c r="C74" s="43"/>
      <c r="D74" s="43"/>
      <c r="E74" s="43"/>
      <c r="F74" s="43"/>
    </row>
    <row r="75" spans="1:11" ht="3.75" hidden="1" customHeight="1">
      <c r="A75" s="33" t="s">
        <v>57</v>
      </c>
      <c r="B75" s="33"/>
      <c r="F75" s="1"/>
    </row>
    <row r="76" spans="1:11" ht="27" customHeight="1"/>
    <row r="77" spans="1:11" ht="27" customHeight="1"/>
    <row r="78" spans="1:11" ht="27" customHeight="1"/>
    <row r="79" spans="1:11" ht="27" customHeight="1"/>
    <row r="80" spans="1:11" ht="27" customHeight="1">
      <c r="A80" s="22" t="s">
        <v>57</v>
      </c>
    </row>
    <row r="81" spans="1:11">
      <c r="A81" s="3"/>
      <c r="B81" s="4"/>
      <c r="C81" s="51" t="s">
        <v>4</v>
      </c>
      <c r="D81" s="5"/>
      <c r="E81" s="53" t="s">
        <v>58</v>
      </c>
      <c r="F81" s="53" t="s">
        <v>59</v>
      </c>
      <c r="G81" s="61"/>
      <c r="H81" s="6"/>
      <c r="I81" s="53" t="s">
        <v>60</v>
      </c>
      <c r="J81" s="6"/>
      <c r="K81" s="53" t="s">
        <v>8</v>
      </c>
    </row>
    <row r="82" spans="1:11">
      <c r="A82" s="66" t="s">
        <v>9</v>
      </c>
      <c r="B82" s="7"/>
      <c r="C82" s="52"/>
      <c r="D82" s="8"/>
      <c r="E82" s="54"/>
      <c r="F82" s="62"/>
      <c r="G82" s="63"/>
      <c r="I82" s="54"/>
      <c r="K82" s="54"/>
    </row>
    <row r="83" spans="1:11">
      <c r="A83" s="62"/>
      <c r="B83" s="7"/>
      <c r="C83" s="7"/>
      <c r="D83" s="8"/>
      <c r="E83" s="54"/>
      <c r="F83" s="62"/>
      <c r="G83" s="63"/>
      <c r="I83" s="54"/>
      <c r="K83" s="54"/>
    </row>
    <row r="84" spans="1:11">
      <c r="A84" s="9"/>
      <c r="B84" s="10"/>
      <c r="C84" s="10"/>
      <c r="D84" s="11"/>
      <c r="E84" s="55"/>
      <c r="F84" s="64"/>
      <c r="G84" s="65"/>
      <c r="I84" s="55"/>
      <c r="K84" s="55"/>
    </row>
    <row r="85" spans="1:11">
      <c r="A85" s="34" t="s">
        <v>10</v>
      </c>
      <c r="B85" s="35"/>
      <c r="C85" s="35"/>
      <c r="D85" s="36"/>
      <c r="E85" s="19">
        <v>2252000</v>
      </c>
      <c r="F85" s="60" t="s">
        <v>61</v>
      </c>
      <c r="G85" s="36"/>
      <c r="I85" s="14" t="s">
        <v>62</v>
      </c>
      <c r="K85" s="19">
        <v>3754700</v>
      </c>
    </row>
    <row r="86" spans="1:11">
      <c r="A86" s="37" t="s">
        <v>15</v>
      </c>
      <c r="B86" s="35"/>
      <c r="C86" s="35"/>
      <c r="D86" s="36"/>
      <c r="E86" s="20">
        <v>2252000</v>
      </c>
      <c r="F86" s="48" t="s">
        <v>61</v>
      </c>
      <c r="G86" s="36"/>
      <c r="I86" s="16" t="s">
        <v>62</v>
      </c>
      <c r="K86" s="20">
        <v>3754700</v>
      </c>
    </row>
    <row r="87" spans="1:11">
      <c r="A87" s="34" t="s">
        <v>16</v>
      </c>
      <c r="B87" s="35"/>
      <c r="C87" s="35"/>
      <c r="D87" s="36"/>
      <c r="E87" s="14" t="s">
        <v>63</v>
      </c>
      <c r="F87" s="60" t="s">
        <v>64</v>
      </c>
      <c r="G87" s="36"/>
      <c r="I87" s="19">
        <v>586000</v>
      </c>
      <c r="K87" s="19">
        <v>1178000</v>
      </c>
    </row>
    <row r="88" spans="1:11">
      <c r="A88" s="37" t="s">
        <v>17</v>
      </c>
      <c r="B88" s="35"/>
      <c r="C88" s="35"/>
      <c r="D88" s="36"/>
      <c r="E88" s="16" t="s">
        <v>31</v>
      </c>
      <c r="F88" s="48" t="s">
        <v>65</v>
      </c>
      <c r="G88" s="36"/>
      <c r="I88" s="16" t="s">
        <v>66</v>
      </c>
      <c r="K88" s="16" t="s">
        <v>67</v>
      </c>
    </row>
    <row r="89" spans="1:11">
      <c r="A89" s="37" t="s">
        <v>20</v>
      </c>
      <c r="B89" s="35"/>
      <c r="C89" s="35"/>
      <c r="D89" s="36"/>
      <c r="E89" s="16" t="s">
        <v>26</v>
      </c>
      <c r="F89" s="48" t="s">
        <v>68</v>
      </c>
      <c r="G89" s="36"/>
      <c r="I89" s="20">
        <v>445000</v>
      </c>
      <c r="K89" s="20">
        <v>857000</v>
      </c>
    </row>
    <row r="90" spans="1:11">
      <c r="A90" s="37" t="s">
        <v>22</v>
      </c>
      <c r="B90" s="35"/>
      <c r="C90" s="35"/>
      <c r="D90" s="36"/>
      <c r="E90" s="16" t="s">
        <v>69</v>
      </c>
      <c r="F90" s="48" t="s">
        <v>70</v>
      </c>
      <c r="G90" s="36"/>
      <c r="I90" s="16" t="s">
        <v>71</v>
      </c>
      <c r="K90" s="16" t="s">
        <v>72</v>
      </c>
    </row>
    <row r="91" spans="1:11">
      <c r="A91" s="37" t="s">
        <v>25</v>
      </c>
      <c r="B91" s="35"/>
      <c r="C91" s="35"/>
      <c r="D91" s="36"/>
      <c r="E91" s="16" t="s">
        <v>43</v>
      </c>
      <c r="F91" s="48" t="s">
        <v>14</v>
      </c>
      <c r="G91" s="36"/>
      <c r="I91" s="16" t="s">
        <v>14</v>
      </c>
      <c r="K91" s="16" t="s">
        <v>43</v>
      </c>
    </row>
    <row r="92" spans="1:11">
      <c r="A92" s="58" t="s">
        <v>28</v>
      </c>
      <c r="B92" s="59"/>
      <c r="C92" s="12"/>
      <c r="D92" s="13"/>
      <c r="E92" s="19">
        <v>167900</v>
      </c>
      <c r="F92" s="44">
        <v>0</v>
      </c>
      <c r="G92" s="45"/>
      <c r="H92" s="27"/>
      <c r="I92" s="15">
        <v>0</v>
      </c>
      <c r="J92" s="22"/>
      <c r="K92" s="19">
        <v>167900</v>
      </c>
    </row>
    <row r="93" spans="1:11">
      <c r="A93" s="56" t="s">
        <v>131</v>
      </c>
      <c r="B93" s="57"/>
      <c r="C93" s="12"/>
      <c r="D93" s="13"/>
      <c r="E93" s="20">
        <v>167900</v>
      </c>
      <c r="F93" s="46">
        <v>0</v>
      </c>
      <c r="G93" s="47"/>
      <c r="H93" s="26"/>
      <c r="I93" s="17">
        <v>0</v>
      </c>
      <c r="K93" s="20">
        <v>167900</v>
      </c>
    </row>
    <row r="94" spans="1:11">
      <c r="A94" s="56" t="s">
        <v>132</v>
      </c>
      <c r="B94" s="57"/>
      <c r="C94" s="12"/>
      <c r="D94" s="13"/>
      <c r="E94" s="17">
        <v>0</v>
      </c>
      <c r="F94" s="40">
        <v>0</v>
      </c>
      <c r="G94" s="47"/>
      <c r="H94" s="26"/>
      <c r="I94" s="17">
        <v>0</v>
      </c>
      <c r="K94" s="20">
        <v>360000</v>
      </c>
    </row>
    <row r="95" spans="1:11">
      <c r="A95" s="34" t="s">
        <v>33</v>
      </c>
      <c r="B95" s="35"/>
      <c r="C95" s="35"/>
      <c r="D95" s="36"/>
      <c r="E95" s="15" t="s">
        <v>14</v>
      </c>
      <c r="F95" s="50">
        <v>360000</v>
      </c>
      <c r="G95" s="67"/>
      <c r="H95" s="22"/>
      <c r="I95" s="15">
        <v>0</v>
      </c>
      <c r="J95" s="22"/>
      <c r="K95" s="19">
        <v>360000</v>
      </c>
    </row>
    <row r="96" spans="1:11">
      <c r="A96" s="37" t="s">
        <v>34</v>
      </c>
      <c r="B96" s="35"/>
      <c r="C96" s="35"/>
      <c r="D96" s="36"/>
      <c r="E96" s="16" t="s">
        <v>14</v>
      </c>
      <c r="F96" s="49">
        <v>360000</v>
      </c>
      <c r="G96" s="36"/>
      <c r="I96" s="16">
        <v>0</v>
      </c>
      <c r="K96" s="20">
        <v>360000</v>
      </c>
    </row>
    <row r="97" spans="1:13">
      <c r="A97" s="34" t="s">
        <v>35</v>
      </c>
      <c r="B97" s="35"/>
      <c r="C97" s="35"/>
      <c r="D97" s="36"/>
      <c r="E97" s="19">
        <f>+E92+E87+E85</f>
        <v>2673900</v>
      </c>
      <c r="F97" s="50">
        <f>+F95+F87+F85</f>
        <v>1571500</v>
      </c>
      <c r="G97" s="36"/>
      <c r="H97" s="18"/>
      <c r="I97" s="28">
        <f>+I87+I85</f>
        <v>1215200</v>
      </c>
      <c r="J97" s="18"/>
      <c r="K97" s="19">
        <f>+K95+K92+K87+K85</f>
        <v>5460600</v>
      </c>
    </row>
    <row r="98" spans="1:13" ht="0" hidden="1" customHeight="1"/>
    <row r="99" spans="1:13" ht="35.25" customHeight="1">
      <c r="A99" s="42"/>
      <c r="B99" s="43"/>
      <c r="C99" s="43"/>
      <c r="D99" s="43"/>
      <c r="E99" s="43"/>
      <c r="F99" s="43"/>
    </row>
    <row r="100" spans="1:13" ht="35.25" customHeight="1">
      <c r="A100" s="2"/>
      <c r="F100" s="1"/>
    </row>
    <row r="101" spans="1:13" ht="35.25" customHeight="1">
      <c r="A101" s="2"/>
      <c r="F101" s="1"/>
    </row>
    <row r="102" spans="1:13" ht="35.25" customHeight="1">
      <c r="A102" s="33" t="s">
        <v>73</v>
      </c>
      <c r="B102" s="33"/>
      <c r="F102" s="1"/>
    </row>
    <row r="103" spans="1:13" ht="12.75" customHeight="1"/>
    <row r="104" spans="1:13">
      <c r="A104" s="3"/>
      <c r="B104" s="4"/>
      <c r="C104" s="51" t="s">
        <v>4</v>
      </c>
      <c r="D104" s="5"/>
      <c r="E104" s="53" t="s">
        <v>74</v>
      </c>
      <c r="F104" s="53" t="s">
        <v>75</v>
      </c>
      <c r="G104" s="61"/>
      <c r="H104" s="6"/>
      <c r="I104" s="53" t="s">
        <v>76</v>
      </c>
      <c r="J104" s="6"/>
      <c r="K104" s="53" t="s">
        <v>77</v>
      </c>
      <c r="L104" s="6"/>
      <c r="M104" s="53" t="s">
        <v>8</v>
      </c>
    </row>
    <row r="105" spans="1:13">
      <c r="A105" s="66" t="s">
        <v>9</v>
      </c>
      <c r="B105" s="7"/>
      <c r="C105" s="52"/>
      <c r="D105" s="8"/>
      <c r="E105" s="54"/>
      <c r="F105" s="62"/>
      <c r="G105" s="63"/>
      <c r="I105" s="54"/>
      <c r="K105" s="54"/>
      <c r="M105" s="54"/>
    </row>
    <row r="106" spans="1:13">
      <c r="A106" s="62"/>
      <c r="B106" s="7"/>
      <c r="C106" s="7"/>
      <c r="D106" s="8"/>
      <c r="E106" s="54"/>
      <c r="F106" s="62"/>
      <c r="G106" s="63"/>
      <c r="I106" s="54"/>
      <c r="K106" s="54"/>
      <c r="M106" s="54"/>
    </row>
    <row r="107" spans="1:13">
      <c r="A107" s="9"/>
      <c r="B107" s="10"/>
      <c r="C107" s="10"/>
      <c r="D107" s="11"/>
      <c r="E107" s="55"/>
      <c r="F107" s="64"/>
      <c r="G107" s="65"/>
      <c r="I107" s="55"/>
      <c r="K107" s="55"/>
      <c r="M107" s="55"/>
    </row>
    <row r="108" spans="1:13">
      <c r="A108" s="34" t="s">
        <v>10</v>
      </c>
      <c r="B108" s="35"/>
      <c r="C108" s="35"/>
      <c r="D108" s="36"/>
      <c r="E108" s="14" t="s">
        <v>78</v>
      </c>
      <c r="F108" s="60" t="s">
        <v>79</v>
      </c>
      <c r="G108" s="36"/>
      <c r="I108" s="19">
        <v>1580000</v>
      </c>
      <c r="K108" s="14" t="s">
        <v>80</v>
      </c>
      <c r="M108" s="19">
        <v>12048100</v>
      </c>
    </row>
    <row r="109" spans="1:13">
      <c r="A109" s="37" t="s">
        <v>15</v>
      </c>
      <c r="B109" s="35"/>
      <c r="C109" s="35"/>
      <c r="D109" s="36"/>
      <c r="E109" s="17" t="s">
        <v>78</v>
      </c>
      <c r="F109" s="48" t="s">
        <v>79</v>
      </c>
      <c r="G109" s="36"/>
      <c r="I109" s="20">
        <v>1580000</v>
      </c>
      <c r="K109" s="17" t="s">
        <v>80</v>
      </c>
      <c r="M109" s="20">
        <v>12048100</v>
      </c>
    </row>
    <row r="110" spans="1:13">
      <c r="A110" s="34" t="s">
        <v>16</v>
      </c>
      <c r="B110" s="35"/>
      <c r="C110" s="35"/>
      <c r="D110" s="36"/>
      <c r="E110" s="14" t="s">
        <v>81</v>
      </c>
      <c r="F110" s="60" t="s">
        <v>82</v>
      </c>
      <c r="G110" s="36"/>
      <c r="I110" s="14" t="s">
        <v>83</v>
      </c>
      <c r="K110" s="14" t="s">
        <v>84</v>
      </c>
      <c r="M110" s="14" t="s">
        <v>85</v>
      </c>
    </row>
    <row r="111" spans="1:13">
      <c r="A111" s="37" t="s">
        <v>17</v>
      </c>
      <c r="B111" s="35"/>
      <c r="C111" s="35"/>
      <c r="D111" s="36"/>
      <c r="E111" s="16" t="s">
        <v>44</v>
      </c>
      <c r="F111" s="48" t="s">
        <v>26</v>
      </c>
      <c r="G111" s="36"/>
      <c r="I111" s="16" t="s">
        <v>53</v>
      </c>
      <c r="K111" s="16" t="s">
        <v>86</v>
      </c>
      <c r="M111" s="16" t="s">
        <v>87</v>
      </c>
    </row>
    <row r="112" spans="1:13">
      <c r="A112" s="37" t="s">
        <v>20</v>
      </c>
      <c r="B112" s="35"/>
      <c r="C112" s="35"/>
      <c r="D112" s="36"/>
      <c r="E112" s="16" t="s">
        <v>88</v>
      </c>
      <c r="F112" s="48" t="s">
        <v>47</v>
      </c>
      <c r="G112" s="36"/>
      <c r="I112" s="16" t="s">
        <v>89</v>
      </c>
      <c r="K112" s="16" t="s">
        <v>90</v>
      </c>
      <c r="M112" s="16" t="s">
        <v>91</v>
      </c>
    </row>
    <row r="113" spans="1:13">
      <c r="A113" s="37" t="s">
        <v>22</v>
      </c>
      <c r="B113" s="35"/>
      <c r="C113" s="35"/>
      <c r="D113" s="36"/>
      <c r="E113" s="16" t="s">
        <v>92</v>
      </c>
      <c r="F113" s="48" t="s">
        <v>93</v>
      </c>
      <c r="G113" s="36"/>
      <c r="I113" s="16" t="s">
        <v>94</v>
      </c>
      <c r="K113" s="16" t="s">
        <v>95</v>
      </c>
      <c r="M113" s="16" t="s">
        <v>96</v>
      </c>
    </row>
    <row r="114" spans="1:13">
      <c r="A114" s="37" t="s">
        <v>25</v>
      </c>
      <c r="B114" s="35"/>
      <c r="C114" s="35"/>
      <c r="D114" s="36"/>
      <c r="E114" s="16" t="s">
        <v>97</v>
      </c>
      <c r="F114" s="48" t="s">
        <v>14</v>
      </c>
      <c r="G114" s="36"/>
      <c r="I114" s="16" t="s">
        <v>14</v>
      </c>
      <c r="K114" s="16" t="s">
        <v>14</v>
      </c>
      <c r="M114" s="16" t="s">
        <v>97</v>
      </c>
    </row>
    <row r="115" spans="1:13">
      <c r="A115" s="34" t="s">
        <v>28</v>
      </c>
      <c r="B115" s="35"/>
      <c r="C115" s="35"/>
      <c r="D115" s="36"/>
      <c r="E115" s="16" t="s">
        <v>14</v>
      </c>
      <c r="F115" s="60" t="s">
        <v>98</v>
      </c>
      <c r="G115" s="36"/>
      <c r="I115" s="29">
        <v>180000</v>
      </c>
      <c r="J115" s="30"/>
      <c r="K115" s="29">
        <v>3244000</v>
      </c>
      <c r="L115" s="30"/>
      <c r="M115" s="29">
        <v>3724000</v>
      </c>
    </row>
    <row r="116" spans="1:13">
      <c r="A116" s="37" t="s">
        <v>29</v>
      </c>
      <c r="B116" s="35"/>
      <c r="C116" s="35"/>
      <c r="D116" s="36"/>
      <c r="E116" s="16" t="s">
        <v>14</v>
      </c>
      <c r="F116" s="48" t="s">
        <v>98</v>
      </c>
      <c r="G116" s="36"/>
      <c r="I116" s="31">
        <v>180000</v>
      </c>
      <c r="J116" s="32"/>
      <c r="K116" s="31">
        <v>3244000</v>
      </c>
      <c r="L116" s="32"/>
      <c r="M116" s="31">
        <v>3724000</v>
      </c>
    </row>
    <row r="117" spans="1:13">
      <c r="A117" s="34" t="s">
        <v>33</v>
      </c>
      <c r="B117" s="35"/>
      <c r="C117" s="35"/>
      <c r="D117" s="36"/>
      <c r="E117" s="15">
        <v>0</v>
      </c>
      <c r="F117" s="38">
        <v>60000</v>
      </c>
      <c r="G117" s="39"/>
      <c r="H117" s="22"/>
      <c r="I117" s="15">
        <v>0</v>
      </c>
      <c r="J117" s="22"/>
      <c r="K117" s="15">
        <v>0</v>
      </c>
      <c r="L117" s="22"/>
      <c r="M117" s="19">
        <v>60000</v>
      </c>
    </row>
    <row r="118" spans="1:13">
      <c r="A118" s="37" t="s">
        <v>34</v>
      </c>
      <c r="B118" s="35"/>
      <c r="C118" s="35"/>
      <c r="D118" s="36"/>
      <c r="E118" s="17">
        <v>0</v>
      </c>
      <c r="F118" s="40">
        <v>60000</v>
      </c>
      <c r="G118" s="41"/>
      <c r="I118" s="17">
        <v>0</v>
      </c>
      <c r="K118" s="17">
        <v>0</v>
      </c>
      <c r="M118" s="20">
        <v>60000</v>
      </c>
    </row>
    <row r="119" spans="1:13">
      <c r="A119" s="34" t="s">
        <v>35</v>
      </c>
      <c r="B119" s="35"/>
      <c r="C119" s="35"/>
      <c r="D119" s="36"/>
      <c r="E119" s="14" t="s">
        <v>99</v>
      </c>
      <c r="F119" s="50">
        <v>6319300</v>
      </c>
      <c r="G119" s="36"/>
      <c r="H119" s="18"/>
      <c r="I119" s="19">
        <v>5979500</v>
      </c>
      <c r="J119" s="18"/>
      <c r="K119" s="19">
        <v>18082000</v>
      </c>
      <c r="L119" s="18"/>
      <c r="M119" s="19">
        <v>32509600</v>
      </c>
    </row>
    <row r="120" spans="1:13" ht="0" hidden="1" customHeight="1"/>
    <row r="121" spans="1:13" ht="32.25" customHeight="1">
      <c r="A121" s="42"/>
      <c r="B121" s="43"/>
      <c r="C121" s="43"/>
      <c r="D121" s="43"/>
      <c r="E121" s="43"/>
      <c r="F121" s="43"/>
    </row>
    <row r="122" spans="1:13" ht="32.25" customHeight="1">
      <c r="A122" s="2"/>
      <c r="F122" s="1"/>
    </row>
    <row r="123" spans="1:13" ht="32.25" customHeight="1">
      <c r="A123" s="2"/>
      <c r="F123" s="1"/>
    </row>
    <row r="124" spans="1:13" ht="20.25" customHeight="1">
      <c r="A124" s="42" t="s">
        <v>100</v>
      </c>
      <c r="B124" s="43"/>
      <c r="C124" s="43"/>
      <c r="D124" s="43"/>
      <c r="E124" s="43"/>
      <c r="F124" s="43"/>
    </row>
    <row r="125" spans="1:13">
      <c r="A125" s="3"/>
      <c r="B125" s="4"/>
      <c r="C125" s="51" t="s">
        <v>4</v>
      </c>
      <c r="D125" s="5"/>
      <c r="E125" s="53" t="s">
        <v>101</v>
      </c>
      <c r="F125" s="53" t="s">
        <v>102</v>
      </c>
      <c r="G125" s="61"/>
      <c r="H125" s="6"/>
      <c r="I125" s="53" t="s">
        <v>8</v>
      </c>
    </row>
    <row r="126" spans="1:13">
      <c r="A126" s="66" t="s">
        <v>9</v>
      </c>
      <c r="B126" s="7"/>
      <c r="C126" s="52"/>
      <c r="D126" s="8"/>
      <c r="E126" s="54"/>
      <c r="F126" s="62"/>
      <c r="G126" s="63"/>
      <c r="I126" s="54"/>
    </row>
    <row r="127" spans="1:13">
      <c r="A127" s="62"/>
      <c r="B127" s="7"/>
      <c r="C127" s="7"/>
      <c r="D127" s="8"/>
      <c r="E127" s="54"/>
      <c r="F127" s="62"/>
      <c r="G127" s="63"/>
      <c r="I127" s="54"/>
    </row>
    <row r="128" spans="1:13">
      <c r="A128" s="9"/>
      <c r="B128" s="10"/>
      <c r="C128" s="10"/>
      <c r="D128" s="11"/>
      <c r="E128" s="55"/>
      <c r="F128" s="64"/>
      <c r="G128" s="65"/>
      <c r="I128" s="55"/>
    </row>
    <row r="129" spans="1:9">
      <c r="A129" s="34" t="s">
        <v>10</v>
      </c>
      <c r="B129" s="35"/>
      <c r="C129" s="35"/>
      <c r="D129" s="36"/>
      <c r="E129" s="14" t="s">
        <v>103</v>
      </c>
      <c r="F129" s="48" t="s">
        <v>14</v>
      </c>
      <c r="G129" s="36"/>
      <c r="I129" s="14" t="s">
        <v>103</v>
      </c>
    </row>
    <row r="130" spans="1:9">
      <c r="A130" s="37" t="s">
        <v>15</v>
      </c>
      <c r="B130" s="35"/>
      <c r="C130" s="35"/>
      <c r="D130" s="36"/>
      <c r="E130" s="16" t="s">
        <v>103</v>
      </c>
      <c r="F130" s="48" t="s">
        <v>14</v>
      </c>
      <c r="G130" s="36"/>
      <c r="I130" s="16" t="s">
        <v>103</v>
      </c>
    </row>
    <row r="131" spans="1:9">
      <c r="A131" s="34" t="s">
        <v>16</v>
      </c>
      <c r="B131" s="35"/>
      <c r="C131" s="35"/>
      <c r="D131" s="36"/>
      <c r="E131" s="19">
        <v>687000</v>
      </c>
      <c r="F131" s="50">
        <v>1490000</v>
      </c>
      <c r="G131" s="36"/>
      <c r="I131" s="19">
        <v>2177000</v>
      </c>
    </row>
    <row r="132" spans="1:9">
      <c r="A132" s="37" t="s">
        <v>17</v>
      </c>
      <c r="B132" s="35"/>
      <c r="C132" s="35"/>
      <c r="D132" s="36"/>
      <c r="E132" s="16" t="s">
        <v>44</v>
      </c>
      <c r="F132" s="48" t="s">
        <v>14</v>
      </c>
      <c r="G132" s="36"/>
      <c r="I132" s="16" t="s">
        <v>44</v>
      </c>
    </row>
    <row r="133" spans="1:9">
      <c r="A133" s="37" t="s">
        <v>20</v>
      </c>
      <c r="B133" s="35"/>
      <c r="C133" s="35"/>
      <c r="D133" s="36"/>
      <c r="E133" s="20">
        <v>255000</v>
      </c>
      <c r="F133" s="49">
        <v>1490000</v>
      </c>
      <c r="G133" s="36"/>
      <c r="I133" s="20">
        <v>1745000</v>
      </c>
    </row>
    <row r="134" spans="1:9">
      <c r="A134" s="37" t="s">
        <v>22</v>
      </c>
      <c r="B134" s="35"/>
      <c r="C134" s="35"/>
      <c r="D134" s="36"/>
      <c r="E134" s="20">
        <v>295000</v>
      </c>
      <c r="F134" s="48" t="s">
        <v>14</v>
      </c>
      <c r="G134" s="36"/>
      <c r="I134" s="20">
        <v>295000</v>
      </c>
    </row>
    <row r="135" spans="1:9">
      <c r="A135" s="37" t="s">
        <v>25</v>
      </c>
      <c r="B135" s="35"/>
      <c r="C135" s="35"/>
      <c r="D135" s="36"/>
      <c r="E135" s="16" t="s">
        <v>104</v>
      </c>
      <c r="F135" s="48" t="s">
        <v>14</v>
      </c>
      <c r="G135" s="36"/>
      <c r="I135" s="16" t="s">
        <v>104</v>
      </c>
    </row>
    <row r="136" spans="1:9">
      <c r="A136" s="34" t="s">
        <v>28</v>
      </c>
      <c r="B136" s="35"/>
      <c r="C136" s="35"/>
      <c r="D136" s="36"/>
      <c r="E136" s="19">
        <v>101300</v>
      </c>
      <c r="F136" s="44">
        <v>0</v>
      </c>
      <c r="G136" s="45"/>
      <c r="H136" s="22"/>
      <c r="I136" s="19">
        <v>101300</v>
      </c>
    </row>
    <row r="137" spans="1:9">
      <c r="A137" s="37" t="s">
        <v>29</v>
      </c>
      <c r="B137" s="35"/>
      <c r="C137" s="35"/>
      <c r="D137" s="36"/>
      <c r="E137" s="20">
        <v>101300</v>
      </c>
      <c r="F137" s="46">
        <v>0</v>
      </c>
      <c r="G137" s="47"/>
      <c r="I137" s="20">
        <v>101300</v>
      </c>
    </row>
    <row r="138" spans="1:9">
      <c r="A138" s="34" t="s">
        <v>33</v>
      </c>
      <c r="B138" s="35"/>
      <c r="C138" s="35"/>
      <c r="D138" s="36"/>
      <c r="E138" s="16" t="s">
        <v>14</v>
      </c>
      <c r="F138" s="60" t="s">
        <v>105</v>
      </c>
      <c r="G138" s="36"/>
      <c r="I138" s="14" t="s">
        <v>105</v>
      </c>
    </row>
    <row r="139" spans="1:9">
      <c r="A139" s="37" t="s">
        <v>34</v>
      </c>
      <c r="B139" s="35"/>
      <c r="C139" s="35"/>
      <c r="D139" s="36"/>
      <c r="E139" s="16" t="s">
        <v>14</v>
      </c>
      <c r="F139" s="48" t="s">
        <v>105</v>
      </c>
      <c r="G139" s="36"/>
      <c r="I139" s="16" t="s">
        <v>105</v>
      </c>
    </row>
    <row r="140" spans="1:9">
      <c r="A140" s="34" t="s">
        <v>35</v>
      </c>
      <c r="B140" s="35"/>
      <c r="C140" s="35"/>
      <c r="D140" s="36"/>
      <c r="E140" s="19">
        <v>4829800</v>
      </c>
      <c r="F140" s="50">
        <v>1500000</v>
      </c>
      <c r="G140" s="36"/>
      <c r="H140" s="18"/>
      <c r="I140" s="19">
        <v>6329800</v>
      </c>
    </row>
    <row r="141" spans="1:9" ht="0" hidden="1" customHeight="1"/>
    <row r="142" spans="1:9" ht="16.149999999999999" customHeight="1">
      <c r="A142" s="42"/>
      <c r="B142" s="43"/>
      <c r="C142" s="43"/>
      <c r="D142" s="43"/>
      <c r="E142" s="43"/>
      <c r="F142" s="43"/>
    </row>
    <row r="143" spans="1:9" ht="16.149999999999999" customHeight="1">
      <c r="A143" s="2"/>
      <c r="F143" s="1"/>
    </row>
    <row r="144" spans="1:9" ht="16.149999999999999" customHeight="1">
      <c r="A144" s="2"/>
      <c r="F144" s="1"/>
    </row>
    <row r="145" spans="1:9" ht="16.149999999999999" customHeight="1">
      <c r="A145" s="2"/>
      <c r="F145" s="1"/>
    </row>
    <row r="146" spans="1:9" ht="16.149999999999999" customHeight="1">
      <c r="A146" s="2"/>
      <c r="F146" s="1"/>
    </row>
    <row r="147" spans="1:9" ht="16.149999999999999" customHeight="1">
      <c r="A147" s="2"/>
      <c r="F147" s="1"/>
    </row>
    <row r="148" spans="1:9" ht="16.149999999999999" customHeight="1">
      <c r="A148" s="2"/>
      <c r="F148" s="1"/>
    </row>
    <row r="149" spans="1:9" ht="9.75" customHeight="1">
      <c r="A149" s="2"/>
      <c r="F149" s="1"/>
    </row>
    <row r="150" spans="1:9" ht="20.25" customHeight="1">
      <c r="A150" s="42" t="s">
        <v>106</v>
      </c>
      <c r="B150" s="43"/>
      <c r="C150" s="43"/>
      <c r="D150" s="43"/>
      <c r="E150" s="43"/>
      <c r="F150" s="43"/>
    </row>
    <row r="151" spans="1:9">
      <c r="A151" s="3"/>
      <c r="B151" s="4"/>
      <c r="C151" s="51" t="s">
        <v>4</v>
      </c>
      <c r="D151" s="5"/>
      <c r="E151" s="53" t="s">
        <v>107</v>
      </c>
      <c r="F151" s="53" t="s">
        <v>108</v>
      </c>
      <c r="G151" s="61"/>
      <c r="H151" s="6"/>
      <c r="I151" s="53" t="s">
        <v>8</v>
      </c>
    </row>
    <row r="152" spans="1:9">
      <c r="A152" s="66" t="s">
        <v>9</v>
      </c>
      <c r="B152" s="7"/>
      <c r="C152" s="52"/>
      <c r="D152" s="8"/>
      <c r="E152" s="54"/>
      <c r="F152" s="62"/>
      <c r="G152" s="63"/>
      <c r="I152" s="54"/>
    </row>
    <row r="153" spans="1:9">
      <c r="A153" s="62"/>
      <c r="B153" s="7"/>
      <c r="C153" s="7"/>
      <c r="D153" s="8"/>
      <c r="E153" s="54"/>
      <c r="F153" s="62"/>
      <c r="G153" s="63"/>
      <c r="I153" s="54"/>
    </row>
    <row r="154" spans="1:9">
      <c r="A154" s="9"/>
      <c r="B154" s="10"/>
      <c r="C154" s="10"/>
      <c r="D154" s="11"/>
      <c r="E154" s="55"/>
      <c r="F154" s="64"/>
      <c r="G154" s="65"/>
      <c r="I154" s="55"/>
    </row>
    <row r="155" spans="1:9">
      <c r="A155" s="34" t="s">
        <v>10</v>
      </c>
      <c r="B155" s="35"/>
      <c r="C155" s="35"/>
      <c r="D155" s="36"/>
      <c r="E155" s="14" t="s">
        <v>19</v>
      </c>
      <c r="F155" s="48" t="s">
        <v>14</v>
      </c>
      <c r="G155" s="36"/>
      <c r="I155" s="14" t="s">
        <v>19</v>
      </c>
    </row>
    <row r="156" spans="1:9">
      <c r="A156" s="37" t="s">
        <v>15</v>
      </c>
      <c r="B156" s="35"/>
      <c r="C156" s="35"/>
      <c r="D156" s="36"/>
      <c r="E156" s="16" t="s">
        <v>19</v>
      </c>
      <c r="F156" s="48" t="s">
        <v>14</v>
      </c>
      <c r="G156" s="36"/>
      <c r="I156" s="16" t="s">
        <v>19</v>
      </c>
    </row>
    <row r="157" spans="1:9">
      <c r="A157" s="34" t="s">
        <v>16</v>
      </c>
      <c r="B157" s="35"/>
      <c r="C157" s="35"/>
      <c r="D157" s="36"/>
      <c r="E157" s="19">
        <v>1730000</v>
      </c>
      <c r="F157" s="50">
        <v>550000</v>
      </c>
      <c r="G157" s="36"/>
      <c r="I157" s="19">
        <v>2280000</v>
      </c>
    </row>
    <row r="158" spans="1:9">
      <c r="A158" s="37" t="s">
        <v>20</v>
      </c>
      <c r="B158" s="35"/>
      <c r="C158" s="35"/>
      <c r="D158" s="36"/>
      <c r="E158" s="20">
        <v>1730000</v>
      </c>
      <c r="F158" s="49">
        <v>550000</v>
      </c>
      <c r="G158" s="36"/>
      <c r="I158" s="20">
        <v>2280000</v>
      </c>
    </row>
    <row r="159" spans="1:9">
      <c r="A159" s="34" t="s">
        <v>35</v>
      </c>
      <c r="B159" s="35"/>
      <c r="C159" s="35"/>
      <c r="D159" s="36"/>
      <c r="E159" s="19">
        <v>1950000</v>
      </c>
      <c r="F159" s="50">
        <v>550000</v>
      </c>
      <c r="G159" s="36"/>
      <c r="H159" s="18"/>
      <c r="I159" s="19">
        <v>2500000</v>
      </c>
    </row>
    <row r="160" spans="1:9" ht="20.25" customHeight="1">
      <c r="A160" s="42" t="s">
        <v>109</v>
      </c>
      <c r="B160" s="43"/>
      <c r="C160" s="43"/>
      <c r="D160" s="43"/>
      <c r="E160" s="43"/>
      <c r="F160" s="43"/>
    </row>
    <row r="161" spans="1:7" ht="3.95" customHeight="1"/>
    <row r="162" spans="1:7">
      <c r="A162" s="3"/>
      <c r="B162" s="4"/>
      <c r="C162" s="51" t="s">
        <v>4</v>
      </c>
      <c r="D162" s="5"/>
      <c r="E162" s="53" t="s">
        <v>110</v>
      </c>
      <c r="F162" s="53" t="s">
        <v>8</v>
      </c>
      <c r="G162" s="61"/>
    </row>
    <row r="163" spans="1:7">
      <c r="A163" s="66" t="s">
        <v>9</v>
      </c>
      <c r="B163" s="7"/>
      <c r="C163" s="52"/>
      <c r="D163" s="8"/>
      <c r="E163" s="54"/>
      <c r="F163" s="62"/>
      <c r="G163" s="63"/>
    </row>
    <row r="164" spans="1:7">
      <c r="A164" s="62"/>
      <c r="B164" s="7"/>
      <c r="C164" s="7"/>
      <c r="D164" s="8"/>
      <c r="E164" s="54"/>
      <c r="F164" s="62"/>
      <c r="G164" s="63"/>
    </row>
    <row r="165" spans="1:7">
      <c r="A165" s="9"/>
      <c r="B165" s="10"/>
      <c r="C165" s="10"/>
      <c r="D165" s="11"/>
      <c r="E165" s="55"/>
      <c r="F165" s="64"/>
      <c r="G165" s="65"/>
    </row>
    <row r="166" spans="1:7">
      <c r="A166" s="34" t="s">
        <v>10</v>
      </c>
      <c r="B166" s="35"/>
      <c r="C166" s="35"/>
      <c r="D166" s="36"/>
      <c r="E166" s="19">
        <v>980500</v>
      </c>
      <c r="F166" s="50">
        <v>980500</v>
      </c>
      <c r="G166" s="36"/>
    </row>
    <row r="167" spans="1:7">
      <c r="A167" s="37" t="s">
        <v>15</v>
      </c>
      <c r="B167" s="35"/>
      <c r="C167" s="35"/>
      <c r="D167" s="36"/>
      <c r="E167" s="20">
        <v>980500</v>
      </c>
      <c r="F167" s="49">
        <v>980500</v>
      </c>
      <c r="G167" s="36"/>
    </row>
    <row r="168" spans="1:7">
      <c r="A168" s="34" t="s">
        <v>16</v>
      </c>
      <c r="B168" s="35"/>
      <c r="C168" s="35"/>
      <c r="D168" s="36"/>
      <c r="E168" s="14" t="s">
        <v>27</v>
      </c>
      <c r="F168" s="60" t="s">
        <v>27</v>
      </c>
      <c r="G168" s="36"/>
    </row>
    <row r="169" spans="1:7">
      <c r="A169" s="37" t="s">
        <v>17</v>
      </c>
      <c r="B169" s="35"/>
      <c r="C169" s="35"/>
      <c r="D169" s="36"/>
      <c r="E169" s="16" t="s">
        <v>43</v>
      </c>
      <c r="F169" s="48" t="s">
        <v>43</v>
      </c>
      <c r="G169" s="36"/>
    </row>
    <row r="170" spans="1:7">
      <c r="A170" s="37" t="s">
        <v>22</v>
      </c>
      <c r="B170" s="35"/>
      <c r="C170" s="35"/>
      <c r="D170" s="36"/>
      <c r="E170" s="16" t="s">
        <v>105</v>
      </c>
      <c r="F170" s="48" t="s">
        <v>105</v>
      </c>
      <c r="G170" s="36"/>
    </row>
    <row r="171" spans="1:7">
      <c r="A171" s="34" t="s">
        <v>28</v>
      </c>
      <c r="B171" s="35"/>
      <c r="C171" s="35"/>
      <c r="D171" s="36"/>
      <c r="E171" s="19">
        <v>500000</v>
      </c>
      <c r="F171" s="38">
        <v>500000</v>
      </c>
      <c r="G171" s="45"/>
    </row>
    <row r="172" spans="1:7">
      <c r="A172" s="56" t="s">
        <v>132</v>
      </c>
      <c r="B172" s="57"/>
      <c r="C172" s="12"/>
      <c r="D172" s="13"/>
      <c r="E172" s="20">
        <v>500000</v>
      </c>
      <c r="F172" s="40">
        <v>500000</v>
      </c>
      <c r="G172" s="47"/>
    </row>
    <row r="173" spans="1:7">
      <c r="A173" s="34" t="s">
        <v>35</v>
      </c>
      <c r="B173" s="35"/>
      <c r="C173" s="35"/>
      <c r="D173" s="36"/>
      <c r="E173" s="19">
        <v>1520500</v>
      </c>
      <c r="F173" s="50">
        <v>1520500</v>
      </c>
      <c r="G173" s="36"/>
    </row>
    <row r="174" spans="1:7" ht="0" hidden="1" customHeight="1"/>
    <row r="175" spans="1:7" ht="16.149999999999999" customHeight="1">
      <c r="A175" s="42"/>
      <c r="B175" s="43"/>
      <c r="C175" s="43"/>
      <c r="D175" s="43"/>
      <c r="E175" s="43"/>
      <c r="F175" s="43"/>
    </row>
    <row r="176" spans="1:7" ht="16.149999999999999" customHeight="1">
      <c r="A176" s="2"/>
      <c r="F176" s="1"/>
    </row>
    <row r="177" spans="1:9" ht="20.25" customHeight="1">
      <c r="A177" s="42" t="s">
        <v>111</v>
      </c>
      <c r="B177" s="43"/>
      <c r="C177" s="43"/>
      <c r="D177" s="43"/>
      <c r="E177" s="43"/>
      <c r="F177" s="43"/>
    </row>
    <row r="178" spans="1:9">
      <c r="A178" s="3"/>
      <c r="B178" s="4"/>
      <c r="C178" s="51" t="s">
        <v>4</v>
      </c>
      <c r="D178" s="5"/>
      <c r="E178" s="53" t="s">
        <v>112</v>
      </c>
      <c r="F178" s="53" t="s">
        <v>113</v>
      </c>
      <c r="G178" s="61"/>
      <c r="H178" s="6"/>
      <c r="I178" s="53" t="s">
        <v>8</v>
      </c>
    </row>
    <row r="179" spans="1:9">
      <c r="A179" s="66" t="s">
        <v>9</v>
      </c>
      <c r="B179" s="7"/>
      <c r="C179" s="52"/>
      <c r="D179" s="8"/>
      <c r="E179" s="54"/>
      <c r="F179" s="62"/>
      <c r="G179" s="63"/>
      <c r="I179" s="54"/>
    </row>
    <row r="180" spans="1:9">
      <c r="A180" s="62"/>
      <c r="B180" s="7"/>
      <c r="C180" s="7"/>
      <c r="D180" s="8"/>
      <c r="E180" s="54"/>
      <c r="F180" s="62"/>
      <c r="G180" s="63"/>
      <c r="I180" s="54"/>
    </row>
    <row r="181" spans="1:9">
      <c r="A181" s="9"/>
      <c r="B181" s="10"/>
      <c r="C181" s="10"/>
      <c r="D181" s="11"/>
      <c r="E181" s="55"/>
      <c r="F181" s="64"/>
      <c r="G181" s="65"/>
      <c r="I181" s="55"/>
    </row>
    <row r="182" spans="1:9">
      <c r="A182" s="34" t="s">
        <v>10</v>
      </c>
      <c r="B182" s="35"/>
      <c r="C182" s="35"/>
      <c r="D182" s="36"/>
      <c r="E182" s="16" t="s">
        <v>14</v>
      </c>
      <c r="F182" s="60" t="s">
        <v>114</v>
      </c>
      <c r="G182" s="36"/>
      <c r="I182" s="14" t="s">
        <v>114</v>
      </c>
    </row>
    <row r="183" spans="1:9">
      <c r="A183" s="37" t="s">
        <v>15</v>
      </c>
      <c r="B183" s="35"/>
      <c r="C183" s="35"/>
      <c r="D183" s="36"/>
      <c r="E183" s="16" t="s">
        <v>14</v>
      </c>
      <c r="F183" s="48" t="s">
        <v>114</v>
      </c>
      <c r="G183" s="36"/>
      <c r="I183" s="16" t="s">
        <v>114</v>
      </c>
    </row>
    <row r="184" spans="1:9">
      <c r="A184" s="34" t="s">
        <v>16</v>
      </c>
      <c r="B184" s="35"/>
      <c r="C184" s="35"/>
      <c r="D184" s="36"/>
      <c r="E184" s="14" t="s">
        <v>115</v>
      </c>
      <c r="F184" s="60" t="s">
        <v>116</v>
      </c>
      <c r="G184" s="36"/>
      <c r="I184" s="14" t="s">
        <v>117</v>
      </c>
    </row>
    <row r="185" spans="1:9">
      <c r="A185" s="37" t="s">
        <v>20</v>
      </c>
      <c r="B185" s="35"/>
      <c r="C185" s="35"/>
      <c r="D185" s="36"/>
      <c r="E185" s="16" t="s">
        <v>118</v>
      </c>
      <c r="F185" s="48" t="s">
        <v>119</v>
      </c>
      <c r="G185" s="36"/>
      <c r="I185" s="16" t="s">
        <v>120</v>
      </c>
    </row>
    <row r="186" spans="1:9">
      <c r="A186" s="37" t="s">
        <v>22</v>
      </c>
      <c r="B186" s="35"/>
      <c r="C186" s="35"/>
      <c r="D186" s="36"/>
      <c r="E186" s="16" t="s">
        <v>121</v>
      </c>
      <c r="F186" s="48" t="s">
        <v>122</v>
      </c>
      <c r="G186" s="36"/>
      <c r="I186" s="16" t="s">
        <v>123</v>
      </c>
    </row>
    <row r="187" spans="1:9">
      <c r="A187" s="37" t="s">
        <v>25</v>
      </c>
      <c r="B187" s="35"/>
      <c r="C187" s="35"/>
      <c r="D187" s="36"/>
      <c r="E187" s="16" t="s">
        <v>124</v>
      </c>
      <c r="F187" s="48" t="s">
        <v>125</v>
      </c>
      <c r="G187" s="36"/>
      <c r="I187" s="16" t="s">
        <v>118</v>
      </c>
    </row>
    <row r="188" spans="1:9">
      <c r="A188" s="34" t="s">
        <v>35</v>
      </c>
      <c r="B188" s="35"/>
      <c r="C188" s="35"/>
      <c r="D188" s="36"/>
      <c r="E188" s="14" t="s">
        <v>115</v>
      </c>
      <c r="F188" s="60" t="s">
        <v>126</v>
      </c>
      <c r="G188" s="36"/>
      <c r="H188" s="18"/>
      <c r="I188" s="14" t="s">
        <v>127</v>
      </c>
    </row>
    <row r="189" spans="1:9" ht="0" hidden="1" customHeight="1"/>
    <row r="190" spans="1:9" ht="20.25" customHeight="1">
      <c r="A190" s="42" t="s">
        <v>128</v>
      </c>
      <c r="B190" s="43"/>
      <c r="C190" s="43"/>
      <c r="D190" s="43"/>
      <c r="E190" s="43"/>
      <c r="F190" s="43"/>
    </row>
    <row r="191" spans="1:9" ht="3.95" customHeight="1"/>
    <row r="192" spans="1:9">
      <c r="A192" s="3"/>
      <c r="B192" s="4"/>
      <c r="C192" s="51" t="s">
        <v>4</v>
      </c>
      <c r="D192" s="5"/>
      <c r="E192" s="53" t="s">
        <v>129</v>
      </c>
      <c r="F192" s="53" t="s">
        <v>8</v>
      </c>
      <c r="G192" s="61"/>
    </row>
    <row r="193" spans="1:7">
      <c r="A193" s="66" t="s">
        <v>9</v>
      </c>
      <c r="B193" s="7"/>
      <c r="C193" s="52"/>
      <c r="D193" s="8"/>
      <c r="E193" s="54"/>
      <c r="F193" s="62"/>
      <c r="G193" s="63"/>
    </row>
    <row r="194" spans="1:7">
      <c r="A194" s="62"/>
      <c r="B194" s="7"/>
      <c r="C194" s="7"/>
      <c r="D194" s="8"/>
      <c r="E194" s="54"/>
      <c r="F194" s="62"/>
      <c r="G194" s="63"/>
    </row>
    <row r="195" spans="1:7">
      <c r="A195" s="9"/>
      <c r="B195" s="10"/>
      <c r="C195" s="10"/>
      <c r="D195" s="11"/>
      <c r="E195" s="55"/>
      <c r="F195" s="64"/>
      <c r="G195" s="65"/>
    </row>
    <row r="196" spans="1:7">
      <c r="A196" s="34" t="s">
        <v>129</v>
      </c>
      <c r="B196" s="35"/>
      <c r="C196" s="35"/>
      <c r="D196" s="36"/>
      <c r="E196" s="19">
        <v>28644500</v>
      </c>
      <c r="F196" s="60">
        <v>28644500</v>
      </c>
      <c r="G196" s="36"/>
    </row>
    <row r="197" spans="1:7">
      <c r="A197" s="37" t="s">
        <v>130</v>
      </c>
      <c r="B197" s="35"/>
      <c r="C197" s="35"/>
      <c r="D197" s="36"/>
      <c r="E197" s="19">
        <v>28644500</v>
      </c>
      <c r="F197" s="46">
        <v>28644500</v>
      </c>
      <c r="G197" s="47"/>
    </row>
    <row r="198" spans="1:7">
      <c r="A198" s="34" t="s">
        <v>35</v>
      </c>
      <c r="B198" s="35"/>
      <c r="C198" s="35"/>
      <c r="D198" s="36"/>
      <c r="E198" s="19">
        <v>28644500</v>
      </c>
      <c r="F198" s="50">
        <v>28644500</v>
      </c>
      <c r="G198" s="36"/>
    </row>
    <row r="199" spans="1:7" ht="0" hidden="1" customHeight="1"/>
  </sheetData>
  <mergeCells count="267">
    <mergeCell ref="A1:O1"/>
    <mergeCell ref="A2:O2"/>
    <mergeCell ref="A3:O3"/>
    <mergeCell ref="A5:F5"/>
    <mergeCell ref="C7:C8"/>
    <mergeCell ref="E7:E10"/>
    <mergeCell ref="F7:G10"/>
    <mergeCell ref="I7:I10"/>
    <mergeCell ref="K7:K10"/>
    <mergeCell ref="A8:A9"/>
    <mergeCell ref="A14:D14"/>
    <mergeCell ref="F14:G14"/>
    <mergeCell ref="A15:D15"/>
    <mergeCell ref="F15:G15"/>
    <mergeCell ref="A16:D16"/>
    <mergeCell ref="F16:G16"/>
    <mergeCell ref="A11:D11"/>
    <mergeCell ref="F11:G11"/>
    <mergeCell ref="A12:D12"/>
    <mergeCell ref="F12:G12"/>
    <mergeCell ref="A13:D13"/>
    <mergeCell ref="F13:G13"/>
    <mergeCell ref="A20:D20"/>
    <mergeCell ref="F20:G20"/>
    <mergeCell ref="A21:D21"/>
    <mergeCell ref="F21:G21"/>
    <mergeCell ref="A22:D22"/>
    <mergeCell ref="F22:G22"/>
    <mergeCell ref="A17:D17"/>
    <mergeCell ref="F17:G17"/>
    <mergeCell ref="A18:D18"/>
    <mergeCell ref="F18:G18"/>
    <mergeCell ref="A19:D19"/>
    <mergeCell ref="F19:G19"/>
    <mergeCell ref="A27:F27"/>
    <mergeCell ref="C29:C30"/>
    <mergeCell ref="E29:E32"/>
    <mergeCell ref="F29:G32"/>
    <mergeCell ref="I29:I32"/>
    <mergeCell ref="A30:A31"/>
    <mergeCell ref="A23:D23"/>
    <mergeCell ref="F23:G23"/>
    <mergeCell ref="A24:D24"/>
    <mergeCell ref="F24:G24"/>
    <mergeCell ref="A25:D25"/>
    <mergeCell ref="F25:G25"/>
    <mergeCell ref="A36:D36"/>
    <mergeCell ref="F36:G36"/>
    <mergeCell ref="A37:D37"/>
    <mergeCell ref="F37:G37"/>
    <mergeCell ref="A38:D38"/>
    <mergeCell ref="F38:G38"/>
    <mergeCell ref="A33:D33"/>
    <mergeCell ref="F33:G33"/>
    <mergeCell ref="A34:D34"/>
    <mergeCell ref="F34:G34"/>
    <mergeCell ref="A35:D35"/>
    <mergeCell ref="F35:G35"/>
    <mergeCell ref="K54:K57"/>
    <mergeCell ref="A55:A56"/>
    <mergeCell ref="A58:D58"/>
    <mergeCell ref="F58:G58"/>
    <mergeCell ref="A42:D42"/>
    <mergeCell ref="F42:G42"/>
    <mergeCell ref="A52:F52"/>
    <mergeCell ref="C54:C55"/>
    <mergeCell ref="E54:E57"/>
    <mergeCell ref="F54:G57"/>
    <mergeCell ref="A64:D64"/>
    <mergeCell ref="F64:G64"/>
    <mergeCell ref="A59:D59"/>
    <mergeCell ref="F59:G59"/>
    <mergeCell ref="A60:D60"/>
    <mergeCell ref="F60:G60"/>
    <mergeCell ref="A61:D61"/>
    <mergeCell ref="F61:G61"/>
    <mergeCell ref="I54:I57"/>
    <mergeCell ref="A87:D87"/>
    <mergeCell ref="F87:G87"/>
    <mergeCell ref="A88:D88"/>
    <mergeCell ref="F88:G88"/>
    <mergeCell ref="A89:D89"/>
    <mergeCell ref="F89:G89"/>
    <mergeCell ref="K81:K84"/>
    <mergeCell ref="A82:A83"/>
    <mergeCell ref="A85:D85"/>
    <mergeCell ref="F85:G85"/>
    <mergeCell ref="A86:D86"/>
    <mergeCell ref="F86:G86"/>
    <mergeCell ref="C81:C82"/>
    <mergeCell ref="E81:E84"/>
    <mergeCell ref="F81:G84"/>
    <mergeCell ref="I81:I84"/>
    <mergeCell ref="A96:D96"/>
    <mergeCell ref="F96:G96"/>
    <mergeCell ref="A97:D97"/>
    <mergeCell ref="F97:G97"/>
    <mergeCell ref="A99:F99"/>
    <mergeCell ref="A90:D90"/>
    <mergeCell ref="F90:G90"/>
    <mergeCell ref="A91:D91"/>
    <mergeCell ref="F91:G91"/>
    <mergeCell ref="A95:D95"/>
    <mergeCell ref="F95:G95"/>
    <mergeCell ref="A92:B92"/>
    <mergeCell ref="A93:B93"/>
    <mergeCell ref="A94:B94"/>
    <mergeCell ref="F92:G92"/>
    <mergeCell ref="F93:G93"/>
    <mergeCell ref="F94:G94"/>
    <mergeCell ref="A110:D110"/>
    <mergeCell ref="F110:G110"/>
    <mergeCell ref="A111:D111"/>
    <mergeCell ref="F111:G111"/>
    <mergeCell ref="A112:D112"/>
    <mergeCell ref="F112:G112"/>
    <mergeCell ref="M104:M107"/>
    <mergeCell ref="A105:A106"/>
    <mergeCell ref="A108:D108"/>
    <mergeCell ref="F108:G108"/>
    <mergeCell ref="A109:D109"/>
    <mergeCell ref="F109:G109"/>
    <mergeCell ref="C104:C105"/>
    <mergeCell ref="E104:E107"/>
    <mergeCell ref="F104:G107"/>
    <mergeCell ref="I104:I107"/>
    <mergeCell ref="K104:K107"/>
    <mergeCell ref="F125:G128"/>
    <mergeCell ref="I125:I128"/>
    <mergeCell ref="A126:A127"/>
    <mergeCell ref="A116:D116"/>
    <mergeCell ref="F116:G116"/>
    <mergeCell ref="A119:D119"/>
    <mergeCell ref="F119:G119"/>
    <mergeCell ref="A121:F121"/>
    <mergeCell ref="A113:D113"/>
    <mergeCell ref="F113:G113"/>
    <mergeCell ref="A114:D114"/>
    <mergeCell ref="F114:G114"/>
    <mergeCell ref="A115:D115"/>
    <mergeCell ref="F115:G115"/>
    <mergeCell ref="A140:D140"/>
    <mergeCell ref="F140:G140"/>
    <mergeCell ref="A142:F142"/>
    <mergeCell ref="C151:C152"/>
    <mergeCell ref="E151:E154"/>
    <mergeCell ref="F151:G154"/>
    <mergeCell ref="A135:D135"/>
    <mergeCell ref="F135:G135"/>
    <mergeCell ref="A138:D138"/>
    <mergeCell ref="F138:G138"/>
    <mergeCell ref="A139:D139"/>
    <mergeCell ref="F139:G139"/>
    <mergeCell ref="A150:F150"/>
    <mergeCell ref="A157:D157"/>
    <mergeCell ref="F157:G157"/>
    <mergeCell ref="A158:D158"/>
    <mergeCell ref="F158:G158"/>
    <mergeCell ref="A159:D159"/>
    <mergeCell ref="F159:G159"/>
    <mergeCell ref="I151:I154"/>
    <mergeCell ref="A152:A153"/>
    <mergeCell ref="A155:D155"/>
    <mergeCell ref="F155:G155"/>
    <mergeCell ref="A156:D156"/>
    <mergeCell ref="F156:G156"/>
    <mergeCell ref="A166:D166"/>
    <mergeCell ref="F166:G166"/>
    <mergeCell ref="A167:D167"/>
    <mergeCell ref="F167:G167"/>
    <mergeCell ref="A168:D168"/>
    <mergeCell ref="F168:G168"/>
    <mergeCell ref="A160:F160"/>
    <mergeCell ref="C162:C163"/>
    <mergeCell ref="E162:E165"/>
    <mergeCell ref="F162:G165"/>
    <mergeCell ref="A163:A164"/>
    <mergeCell ref="A175:F175"/>
    <mergeCell ref="C178:C179"/>
    <mergeCell ref="E178:E181"/>
    <mergeCell ref="F178:G181"/>
    <mergeCell ref="I178:I181"/>
    <mergeCell ref="A179:A180"/>
    <mergeCell ref="A169:D169"/>
    <mergeCell ref="F169:G169"/>
    <mergeCell ref="A170:D170"/>
    <mergeCell ref="F170:G170"/>
    <mergeCell ref="A173:D173"/>
    <mergeCell ref="F173:G173"/>
    <mergeCell ref="A177:F177"/>
    <mergeCell ref="A171:D171"/>
    <mergeCell ref="A172:B172"/>
    <mergeCell ref="F171:G171"/>
    <mergeCell ref="F172:G172"/>
    <mergeCell ref="A185:D185"/>
    <mergeCell ref="F185:G185"/>
    <mergeCell ref="A186:D186"/>
    <mergeCell ref="F186:G186"/>
    <mergeCell ref="A187:D187"/>
    <mergeCell ref="F187:G187"/>
    <mergeCell ref="A182:D182"/>
    <mergeCell ref="F182:G182"/>
    <mergeCell ref="A183:D183"/>
    <mergeCell ref="F183:G183"/>
    <mergeCell ref="A184:D184"/>
    <mergeCell ref="F184:G184"/>
    <mergeCell ref="A196:D196"/>
    <mergeCell ref="F196:G196"/>
    <mergeCell ref="A197:D197"/>
    <mergeCell ref="F197:G197"/>
    <mergeCell ref="A198:D198"/>
    <mergeCell ref="F198:G198"/>
    <mergeCell ref="A188:D188"/>
    <mergeCell ref="F188:G188"/>
    <mergeCell ref="A190:F190"/>
    <mergeCell ref="C192:C193"/>
    <mergeCell ref="E192:E195"/>
    <mergeCell ref="F192:G195"/>
    <mergeCell ref="A193:A194"/>
    <mergeCell ref="A41:B41"/>
    <mergeCell ref="F39:G39"/>
    <mergeCell ref="F40:G40"/>
    <mergeCell ref="F41:G41"/>
    <mergeCell ref="A39:B39"/>
    <mergeCell ref="A40:B40"/>
    <mergeCell ref="A75:B75"/>
    <mergeCell ref="A65:B65"/>
    <mergeCell ref="A66:B66"/>
    <mergeCell ref="A67:B67"/>
    <mergeCell ref="F65:G65"/>
    <mergeCell ref="F66:G66"/>
    <mergeCell ref="F67:G67"/>
    <mergeCell ref="A74:F74"/>
    <mergeCell ref="A68:D68"/>
    <mergeCell ref="F68:G68"/>
    <mergeCell ref="A69:D69"/>
    <mergeCell ref="F69:G69"/>
    <mergeCell ref="A70:D70"/>
    <mergeCell ref="F70:G70"/>
    <mergeCell ref="A62:D62"/>
    <mergeCell ref="F62:G62"/>
    <mergeCell ref="A63:D63"/>
    <mergeCell ref="F63:G63"/>
    <mergeCell ref="A102:B102"/>
    <mergeCell ref="A117:D117"/>
    <mergeCell ref="A118:D118"/>
    <mergeCell ref="F117:G117"/>
    <mergeCell ref="F118:G118"/>
    <mergeCell ref="A124:F124"/>
    <mergeCell ref="A136:D136"/>
    <mergeCell ref="A137:D137"/>
    <mergeCell ref="F136:G136"/>
    <mergeCell ref="F137:G137"/>
    <mergeCell ref="A132:D132"/>
    <mergeCell ref="F132:G132"/>
    <mergeCell ref="A133:D133"/>
    <mergeCell ref="F133:G133"/>
    <mergeCell ref="A134:D134"/>
    <mergeCell ref="F134:G134"/>
    <mergeCell ref="A129:D129"/>
    <mergeCell ref="F129:G129"/>
    <mergeCell ref="A130:D130"/>
    <mergeCell ref="F130:G130"/>
    <mergeCell ref="A131:D131"/>
    <mergeCell ref="F131:G131"/>
    <mergeCell ref="C125:C126"/>
    <mergeCell ref="E125:E128"/>
  </mergeCells>
  <pageMargins left="0.47244094488188998" right="0.47244094488188998" top="0.47244094488188998" bottom="0.47244094488188998" header="0.47244094488188998" footer="0.47244094488188998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B_PrinciplePlan_List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</dc:creator>
  <cp:lastModifiedBy>MAM</cp:lastModifiedBy>
  <cp:lastPrinted>2018-08-31T12:09:58Z</cp:lastPrinted>
  <dcterms:created xsi:type="dcterms:W3CDTF">2018-07-18T01:51:15Z</dcterms:created>
  <dcterms:modified xsi:type="dcterms:W3CDTF">2018-09-03T07:47:35Z</dcterms:modified>
</cp:coreProperties>
</file>