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2" i="1"/>
  <c r="D18"/>
  <c r="D15"/>
  <c r="B23"/>
  <c r="B22"/>
  <c r="B18"/>
  <c r="B15"/>
  <c r="D23" l="1"/>
</calcChain>
</file>

<file path=xl/sharedStrings.xml><?xml version="1.0" encoding="utf-8"?>
<sst xmlns="http://schemas.openxmlformats.org/spreadsheetml/2006/main" count="32" uniqueCount="25">
  <si>
    <t>รายรับ</t>
  </si>
  <si>
    <t>รายรับจริงปี 2560</t>
  </si>
  <si>
    <t>ประมาณการปี 2561</t>
  </si>
  <si>
    <t>ประมาณการปี 2562</t>
  </si>
  <si>
    <t>คำแถลงงบประมาณการรายรับ</t>
  </si>
  <si>
    <t>ประจำปีงบประมาณ 2562</t>
  </si>
  <si>
    <t>เทศบาลเมืองอรัญญประเทศ</t>
  </si>
  <si>
    <t>อำเภออรัญประเทศ  จังหวัดสระแก้ว</t>
  </si>
  <si>
    <t>รายได้จัดเก็บ</t>
  </si>
  <si>
    <t xml:space="preserve">     หมวดภาษีอากร</t>
  </si>
  <si>
    <t xml:space="preserve">     หมวดค่าธรรมเนียม ค่าปรับ และใบอนุญาต</t>
  </si>
  <si>
    <t xml:space="preserve">     หมวดรายได้จากทรัพย์สิน</t>
  </si>
  <si>
    <t xml:space="preserve">     หมวดรายได้จากสาธารณูปโภคและการพาณิชย์</t>
  </si>
  <si>
    <t xml:space="preserve">     หมวดรายได้จากทุน</t>
  </si>
  <si>
    <t xml:space="preserve">     รวมรายได้จัดเก็บ</t>
  </si>
  <si>
    <t xml:space="preserve">     หมวดรายได้เบ็ดเตล็ด</t>
  </si>
  <si>
    <t>รายได้ที่รัฐบาลเก็บแล้วจัดสรรให้องค์กรปกครองส่วนท้องถิ่น</t>
  </si>
  <si>
    <t xml:space="preserve">     หมวดภาษีจัดสรร</t>
  </si>
  <si>
    <t xml:space="preserve">     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</si>
  <si>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</si>
  <si>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 xml:space="preserve">     หมวดเงินอุดหนุนทั่วไป</t>
  </si>
  <si>
    <t xml:space="preserve">     หมวดเงินอุดหนุนทั่วไประบุวัตถุประสงค์</t>
  </si>
  <si>
    <t xml:space="preserve">     รวมรายได้ที่รัฐบาลอุดหนุนให้องค์กรปกครองส่วนท้องถิ่น</t>
  </si>
  <si>
    <t>รวม</t>
  </si>
  <si>
    <t>-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</si>
</sst>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/>
    <xf numFmtId="0" fontId="3" fillId="0" borderId="3" xfId="0" applyFont="1" applyBorder="1"/>
    <xf numFmtId="43" fontId="3" fillId="0" borderId="3" xfId="1" applyFont="1" applyBorder="1"/>
    <xf numFmtId="43" fontId="3" fillId="0" borderId="3" xfId="1" applyFont="1" applyBorder="1" applyAlignment="1">
      <alignment horizontal="center"/>
    </xf>
    <xf numFmtId="0" fontId="2" fillId="0" borderId="4" xfId="0" applyFont="1" applyBorder="1"/>
    <xf numFmtId="43" fontId="2" fillId="0" borderId="4" xfId="1" applyFont="1" applyBorder="1"/>
    <xf numFmtId="0" fontId="2" fillId="0" borderId="3" xfId="0" applyFont="1" applyBorder="1"/>
    <xf numFmtId="43" fontId="2" fillId="0" borderId="3" xfId="1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21" sqref="F21"/>
    </sheetView>
  </sheetViews>
  <sheetFormatPr defaultRowHeight="21.75"/>
  <cols>
    <col min="1" max="1" width="43.375" style="1" customWidth="1"/>
    <col min="2" max="2" width="13.875" style="1" customWidth="1"/>
    <col min="3" max="3" width="13.5" style="1" customWidth="1"/>
    <col min="4" max="4" width="15" style="1" customWidth="1"/>
    <col min="5" max="16384" width="9" style="1"/>
  </cols>
  <sheetData>
    <row r="1" spans="1:4">
      <c r="D1" s="1">
        <v>3</v>
      </c>
    </row>
    <row r="2" spans="1:4">
      <c r="A2" s="15" t="s">
        <v>4</v>
      </c>
      <c r="B2" s="15"/>
      <c r="C2" s="15"/>
      <c r="D2" s="15"/>
    </row>
    <row r="3" spans="1:4">
      <c r="A3" s="15" t="s">
        <v>5</v>
      </c>
      <c r="B3" s="15"/>
      <c r="C3" s="15"/>
      <c r="D3" s="15"/>
    </row>
    <row r="4" spans="1:4">
      <c r="C4" s="16" t="s">
        <v>6</v>
      </c>
      <c r="D4" s="16"/>
    </row>
    <row r="5" spans="1:4">
      <c r="C5" s="16" t="s">
        <v>7</v>
      </c>
      <c r="D5" s="16"/>
    </row>
    <row r="7" spans="1:4" ht="29.25" customHeight="1">
      <c r="A7" s="2" t="s">
        <v>0</v>
      </c>
      <c r="B7" s="2" t="s">
        <v>1</v>
      </c>
      <c r="C7" s="2" t="s">
        <v>2</v>
      </c>
      <c r="D7" s="2" t="s">
        <v>3</v>
      </c>
    </row>
    <row r="8" spans="1:4">
      <c r="A8" s="3" t="s">
        <v>8</v>
      </c>
      <c r="B8" s="4"/>
      <c r="C8" s="4"/>
      <c r="D8" s="4"/>
    </row>
    <row r="9" spans="1:4">
      <c r="A9" s="5" t="s">
        <v>9</v>
      </c>
      <c r="B9" s="6">
        <v>7800949.9699999997</v>
      </c>
      <c r="C9" s="6">
        <v>7542000</v>
      </c>
      <c r="D9" s="6">
        <v>11450000</v>
      </c>
    </row>
    <row r="10" spans="1:4">
      <c r="A10" s="5" t="s">
        <v>10</v>
      </c>
      <c r="B10" s="6">
        <v>7757432.5300000003</v>
      </c>
      <c r="C10" s="6">
        <v>4127500</v>
      </c>
      <c r="D10" s="6">
        <v>3961000</v>
      </c>
    </row>
    <row r="11" spans="1:4">
      <c r="A11" s="5" t="s">
        <v>11</v>
      </c>
      <c r="B11" s="6">
        <v>9187253.9800000004</v>
      </c>
      <c r="C11" s="6">
        <v>7400000</v>
      </c>
      <c r="D11" s="6">
        <v>9700000</v>
      </c>
    </row>
    <row r="12" spans="1:4">
      <c r="A12" s="5" t="s">
        <v>12</v>
      </c>
      <c r="B12" s="7" t="s">
        <v>24</v>
      </c>
      <c r="C12" s="6">
        <v>1800000</v>
      </c>
      <c r="D12" s="7" t="s">
        <v>24</v>
      </c>
    </row>
    <row r="13" spans="1:4">
      <c r="A13" s="5" t="s">
        <v>15</v>
      </c>
      <c r="B13" s="6">
        <v>1760099.89</v>
      </c>
      <c r="C13" s="6">
        <v>2113500</v>
      </c>
      <c r="D13" s="6">
        <v>2013500</v>
      </c>
    </row>
    <row r="14" spans="1:4">
      <c r="A14" s="5" t="s">
        <v>13</v>
      </c>
      <c r="B14" s="7" t="s">
        <v>24</v>
      </c>
      <c r="C14" s="7" t="s">
        <v>24</v>
      </c>
      <c r="D14" s="7" t="s">
        <v>24</v>
      </c>
    </row>
    <row r="15" spans="1:4">
      <c r="A15" s="8" t="s">
        <v>14</v>
      </c>
      <c r="B15" s="9">
        <f>+SUM(B9:B14)</f>
        <v>26505736.370000001</v>
      </c>
      <c r="C15" s="9">
        <v>22983000</v>
      </c>
      <c r="D15" s="9">
        <f>+SUM(D9:D14)</f>
        <v>27124500</v>
      </c>
    </row>
    <row r="16" spans="1:4">
      <c r="A16" s="10" t="s">
        <v>16</v>
      </c>
      <c r="B16" s="6"/>
      <c r="C16" s="6"/>
      <c r="D16" s="6"/>
    </row>
    <row r="17" spans="1:4">
      <c r="A17" s="5" t="s">
        <v>17</v>
      </c>
      <c r="B17" s="6">
        <v>88079381.859999999</v>
      </c>
      <c r="C17" s="6">
        <v>88100000</v>
      </c>
      <c r="D17" s="6">
        <v>88100000</v>
      </c>
    </row>
    <row r="18" spans="1:4">
      <c r="A18" s="8" t="s">
        <v>18</v>
      </c>
      <c r="B18" s="9">
        <f>+B17</f>
        <v>88079381.859999999</v>
      </c>
      <c r="C18" s="9">
        <v>88100000</v>
      </c>
      <c r="D18" s="9">
        <f>+D17</f>
        <v>88100000</v>
      </c>
    </row>
    <row r="19" spans="1:4">
      <c r="A19" s="10" t="s">
        <v>19</v>
      </c>
      <c r="B19" s="6"/>
      <c r="C19" s="6"/>
      <c r="D19" s="6"/>
    </row>
    <row r="20" spans="1:4">
      <c r="A20" s="5" t="s">
        <v>20</v>
      </c>
      <c r="B20" s="7" t="s">
        <v>24</v>
      </c>
      <c r="C20" s="7" t="s">
        <v>24</v>
      </c>
      <c r="D20" s="7" t="s">
        <v>24</v>
      </c>
    </row>
    <row r="21" spans="1:4">
      <c r="A21" s="5" t="s">
        <v>21</v>
      </c>
      <c r="B21" s="6">
        <v>110303001.2</v>
      </c>
      <c r="C21" s="6">
        <v>133200000</v>
      </c>
      <c r="D21" s="6">
        <v>124000000</v>
      </c>
    </row>
    <row r="22" spans="1:4">
      <c r="A22" s="10" t="s">
        <v>22</v>
      </c>
      <c r="B22" s="11">
        <f>+B21</f>
        <v>110303001.2</v>
      </c>
      <c r="C22" s="11">
        <v>133200000</v>
      </c>
      <c r="D22" s="11">
        <f>+D21</f>
        <v>124000000</v>
      </c>
    </row>
    <row r="23" spans="1:4">
      <c r="A23" s="12" t="s">
        <v>23</v>
      </c>
      <c r="B23" s="13">
        <f>+B22+B18+B15</f>
        <v>224888119.43000001</v>
      </c>
      <c r="C23" s="13">
        <v>244283000</v>
      </c>
      <c r="D23" s="13">
        <f>+D22+D18+D15</f>
        <v>239224500</v>
      </c>
    </row>
    <row r="25" spans="1:4">
      <c r="B25" s="14"/>
    </row>
  </sheetData>
  <mergeCells count="4">
    <mergeCell ref="A2:D2"/>
    <mergeCell ref="A3:D3"/>
    <mergeCell ref="C4:D4"/>
    <mergeCell ref="C5:D5"/>
  </mergeCells>
  <pageMargins left="0.70866141732283472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2018-08-03T06:47:26Z</cp:lastPrinted>
  <dcterms:created xsi:type="dcterms:W3CDTF">2018-07-16T03:02:15Z</dcterms:created>
  <dcterms:modified xsi:type="dcterms:W3CDTF">2018-08-05T03:00:35Z</dcterms:modified>
</cp:coreProperties>
</file>