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6" i="1"/>
  <c r="B17" s="1"/>
  <c r="B8"/>
  <c r="D10"/>
  <c r="D16"/>
  <c r="D17" s="1"/>
</calcChain>
</file>

<file path=xl/sharedStrings.xml><?xml version="1.0" encoding="utf-8"?>
<sst xmlns="http://schemas.openxmlformats.org/spreadsheetml/2006/main" count="19" uniqueCount="19">
  <si>
    <t>ประมาณการปี 2561</t>
  </si>
  <si>
    <t>ประมาณการปี 2562</t>
  </si>
  <si>
    <t>รวม</t>
  </si>
  <si>
    <t>-</t>
  </si>
  <si>
    <t>คำแถลงงบประมาณการรายจ่าย</t>
  </si>
  <si>
    <t>ประกอบงบประมาณรายจ่ายประจำปีงบประมาณ 2562</t>
  </si>
  <si>
    <t>รายจ่าย</t>
  </si>
  <si>
    <t>รายจ่ายจริงปี 2560</t>
  </si>
  <si>
    <t>จ่ายจากงบประมาณ</t>
  </si>
  <si>
    <t xml:space="preserve">    งบกลาง</t>
  </si>
  <si>
    <t>ฝ่ายการเมือง</t>
  </si>
  <si>
    <t>ฝ่ายประจำ</t>
  </si>
  <si>
    <t>พนักงานครู</t>
  </si>
  <si>
    <t>งบดำเนินงาน</t>
  </si>
  <si>
    <t>งบลงทุน</t>
  </si>
  <si>
    <t>งบรายจ่ายอื่น</t>
  </si>
  <si>
    <t>งบเงินอุดหนุน</t>
  </si>
  <si>
    <t>รวมจ่ายจากงบประมาณ</t>
  </si>
  <si>
    <t xml:space="preserve">    งบบุคลากร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</si>
</sst>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43" fontId="2" fillId="0" borderId="3" xfId="1" applyFont="1" applyBorder="1"/>
    <xf numFmtId="43" fontId="3" fillId="0" borderId="1" xfId="1" applyFont="1" applyBorder="1" applyAlignment="1">
      <alignment horizontal="center"/>
    </xf>
    <xf numFmtId="43" fontId="3" fillId="0" borderId="3" xfId="1" applyFont="1" applyBorder="1"/>
    <xf numFmtId="43" fontId="2" fillId="0" borderId="3" xfId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0" xfId="0" applyFont="1" applyBorder="1"/>
    <xf numFmtId="0" fontId="4" fillId="2" borderId="1" xfId="0" applyFont="1" applyFill="1" applyBorder="1" applyAlignment="1">
      <alignment horizontal="center"/>
    </xf>
    <xf numFmtId="0" fontId="5" fillId="0" borderId="2" xfId="0" applyFont="1" applyBorder="1"/>
    <xf numFmtId="43" fontId="5" fillId="0" borderId="3" xfId="1" applyFont="1" applyBorder="1"/>
    <xf numFmtId="43" fontId="4" fillId="0" borderId="3" xfId="1" applyFont="1" applyBorder="1"/>
    <xf numFmtId="43" fontId="4" fillId="0" borderId="1" xfId="1" applyFont="1" applyBorder="1" applyAlignment="1">
      <alignment horizontal="center"/>
    </xf>
    <xf numFmtId="0" fontId="5" fillId="0" borderId="0" xfId="0" applyFont="1"/>
    <xf numFmtId="43" fontId="5" fillId="0" borderId="3" xfId="1" applyFont="1" applyBorder="1" applyAlignment="1">
      <alignment horizontal="right"/>
    </xf>
    <xf numFmtId="43" fontId="2" fillId="0" borderId="3" xfId="1" applyFont="1" applyBorder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H11" sqref="H11"/>
    </sheetView>
  </sheetViews>
  <sheetFormatPr defaultRowHeight="21.75"/>
  <cols>
    <col min="1" max="1" width="31.5" style="1" customWidth="1"/>
    <col min="2" max="2" width="13.875" style="19" customWidth="1"/>
    <col min="3" max="3" width="13.5" style="1" customWidth="1"/>
    <col min="4" max="4" width="15" style="1" customWidth="1"/>
    <col min="5" max="16384" width="9" style="1"/>
  </cols>
  <sheetData>
    <row r="1" spans="1:4">
      <c r="D1" s="1">
        <v>4</v>
      </c>
    </row>
    <row r="2" spans="1:4">
      <c r="A2" s="22" t="s">
        <v>4</v>
      </c>
      <c r="B2" s="22"/>
      <c r="C2" s="22"/>
      <c r="D2" s="22"/>
    </row>
    <row r="3" spans="1:4">
      <c r="A3" s="22" t="s">
        <v>5</v>
      </c>
      <c r="B3" s="22"/>
      <c r="C3" s="22"/>
      <c r="D3" s="22"/>
    </row>
    <row r="5" spans="1:4" ht="29.25" customHeight="1">
      <c r="A5" s="11" t="s">
        <v>6</v>
      </c>
      <c r="B5" s="14" t="s">
        <v>7</v>
      </c>
      <c r="C5" s="11" t="s">
        <v>0</v>
      </c>
      <c r="D5" s="11" t="s">
        <v>1</v>
      </c>
    </row>
    <row r="6" spans="1:4">
      <c r="A6" s="4" t="s">
        <v>8</v>
      </c>
      <c r="B6" s="15"/>
      <c r="C6" s="2"/>
      <c r="D6" s="2"/>
    </row>
    <row r="7" spans="1:4">
      <c r="A7" s="3" t="s">
        <v>9</v>
      </c>
      <c r="B7" s="16">
        <v>22724052.18</v>
      </c>
      <c r="C7" s="7">
        <v>25822000</v>
      </c>
      <c r="D7" s="7">
        <v>28644500</v>
      </c>
    </row>
    <row r="8" spans="1:4">
      <c r="A8" s="3" t="s">
        <v>18</v>
      </c>
      <c r="B8" s="16">
        <f>+SUM(B9:B11)</f>
        <v>92087756.920000002</v>
      </c>
      <c r="C8" s="7">
        <v>113242840</v>
      </c>
      <c r="D8" s="7">
        <v>119271800</v>
      </c>
    </row>
    <row r="9" spans="1:4">
      <c r="A9" s="12" t="s">
        <v>10</v>
      </c>
      <c r="B9" s="16">
        <v>4157612.91</v>
      </c>
      <c r="C9" s="7">
        <v>4828000</v>
      </c>
      <c r="D9" s="7">
        <v>4828000</v>
      </c>
    </row>
    <row r="10" spans="1:4">
      <c r="A10" s="12" t="s">
        <v>11</v>
      </c>
      <c r="B10" s="16">
        <v>43774110.560000002</v>
      </c>
      <c r="C10" s="7">
        <v>55922840</v>
      </c>
      <c r="D10" s="7">
        <f>+D8-D9-D11</f>
        <v>58957800</v>
      </c>
    </row>
    <row r="11" spans="1:4">
      <c r="A11" s="12" t="s">
        <v>12</v>
      </c>
      <c r="B11" s="16">
        <v>44156033.450000003</v>
      </c>
      <c r="C11" s="7">
        <v>52492000</v>
      </c>
      <c r="D11" s="7">
        <v>55486000</v>
      </c>
    </row>
    <row r="12" spans="1:4">
      <c r="A12" s="3" t="s">
        <v>13</v>
      </c>
      <c r="B12" s="16">
        <v>48831251.469999999</v>
      </c>
      <c r="C12" s="10">
        <v>68334000</v>
      </c>
      <c r="D12" s="7">
        <v>70916500</v>
      </c>
    </row>
    <row r="13" spans="1:4" s="13" customFormat="1">
      <c r="A13" s="3" t="s">
        <v>14</v>
      </c>
      <c r="B13" s="16">
        <v>13379530</v>
      </c>
      <c r="C13" s="7">
        <v>27944600</v>
      </c>
      <c r="D13" s="7">
        <v>8344700</v>
      </c>
    </row>
    <row r="14" spans="1:4" s="13" customFormat="1">
      <c r="A14" s="3" t="s">
        <v>15</v>
      </c>
      <c r="B14" s="20" t="s">
        <v>3</v>
      </c>
      <c r="C14" s="7">
        <v>25000</v>
      </c>
      <c r="D14" s="21">
        <v>0</v>
      </c>
    </row>
    <row r="15" spans="1:4" s="13" customFormat="1">
      <c r="A15" s="3" t="s">
        <v>16</v>
      </c>
      <c r="B15" s="16">
        <v>7956466.7400000002</v>
      </c>
      <c r="C15" s="7">
        <v>8358500</v>
      </c>
      <c r="D15" s="7">
        <v>9620000</v>
      </c>
    </row>
    <row r="16" spans="1:4" s="13" customFormat="1">
      <c r="A16" s="5" t="s">
        <v>17</v>
      </c>
      <c r="B16" s="17">
        <f>+B15+B13+B12+B8+B7</f>
        <v>184979057.31</v>
      </c>
      <c r="C16" s="9">
        <v>243726940</v>
      </c>
      <c r="D16" s="9">
        <f>+D15+D13+D12+D8+D7</f>
        <v>236797500</v>
      </c>
    </row>
    <row r="17" spans="1:4">
      <c r="A17" s="6" t="s">
        <v>2</v>
      </c>
      <c r="B17" s="18">
        <f>+B16</f>
        <v>184979057.31</v>
      </c>
      <c r="C17" s="8">
        <v>243726940</v>
      </c>
      <c r="D17" s="8">
        <f>+D16</f>
        <v>236797500</v>
      </c>
    </row>
  </sheetData>
  <mergeCells count="2">
    <mergeCell ref="A2:D2"/>
    <mergeCell ref="A3:D3"/>
  </mergeCells>
  <pageMargins left="1.299212598425197" right="0.11811023622047245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</dc:creator>
  <cp:lastModifiedBy>MAM</cp:lastModifiedBy>
  <cp:lastPrinted>2018-08-22T06:20:06Z</cp:lastPrinted>
  <dcterms:created xsi:type="dcterms:W3CDTF">2018-07-16T03:02:15Z</dcterms:created>
  <dcterms:modified xsi:type="dcterms:W3CDTF">2018-08-22T06:20:08Z</dcterms:modified>
</cp:coreProperties>
</file>